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wng1\Dropbox\Russia\"/>
    </mc:Choice>
  </mc:AlternateContent>
  <bookViews>
    <workbookView xWindow="0" yWindow="0" windowWidth="33600" windowHeight="20460" tabRatio="500"/>
  </bookViews>
  <sheets>
    <sheet name="mkt" sheetId="2" r:id="rId1"/>
    <sheet name="sum_stats" sheetId="1" r:id="rId2"/>
    <sheet name="main" sheetId="3" r:id="rId3"/>
    <sheet name="alphas" sheetId="4" r:id="rId4"/>
    <sheet name="liq" sheetId="18" r:id="rId5"/>
    <sheet name="psz" sheetId="17" r:id="rId6"/>
    <sheet name="fstat" sheetId="20" r:id="rId7"/>
    <sheet name="risk_adj" sheetId="19" r:id="rId8"/>
    <sheet name="crashes" sheetId="9" r:id="rId9"/>
    <sheet name="event" sheetId="10" r:id="rId10"/>
    <sheet name="prc" sheetId="5" r:id="rId11"/>
    <sheet name="month" sheetId="7" r:id="rId12"/>
    <sheet name="exit" sheetId="6" r:id="rId13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0" i="17" l="1"/>
  <c r="D19" i="17"/>
  <c r="D11" i="17"/>
  <c r="C11" i="17"/>
  <c r="B11" i="17"/>
  <c r="D10" i="17"/>
  <c r="C10" i="17"/>
  <c r="B10" i="17"/>
  <c r="D12" i="18"/>
  <c r="C12" i="18"/>
  <c r="B12" i="18"/>
  <c r="D11" i="18"/>
  <c r="C11" i="18"/>
  <c r="B11" i="18"/>
  <c r="F20" i="4"/>
  <c r="E20" i="4"/>
  <c r="D20" i="4"/>
  <c r="C20" i="4"/>
  <c r="F19" i="4"/>
  <c r="E19" i="4"/>
  <c r="D19" i="4"/>
  <c r="C19" i="4"/>
  <c r="F18" i="4"/>
  <c r="E18" i="4"/>
  <c r="D18" i="4"/>
  <c r="C18" i="4"/>
  <c r="F17" i="4"/>
  <c r="E17" i="4"/>
  <c r="D17" i="4"/>
  <c r="C17" i="4"/>
  <c r="F16" i="4"/>
  <c r="E16" i="4"/>
  <c r="D16" i="4"/>
  <c r="C16" i="4"/>
  <c r="F15" i="4"/>
  <c r="E15" i="4"/>
  <c r="D15" i="4"/>
  <c r="C15" i="4"/>
  <c r="F14" i="4"/>
  <c r="E14" i="4"/>
  <c r="D14" i="4"/>
  <c r="C14" i="4"/>
  <c r="F13" i="4"/>
  <c r="E13" i="4"/>
  <c r="D13" i="4"/>
  <c r="C13" i="4"/>
  <c r="F11" i="4"/>
  <c r="E11" i="4"/>
  <c r="D11" i="4"/>
  <c r="C11" i="4"/>
  <c r="F9" i="4"/>
  <c r="E9" i="4"/>
  <c r="D9" i="4"/>
  <c r="C9" i="4"/>
  <c r="F7" i="4"/>
  <c r="E7" i="4"/>
  <c r="D7" i="4"/>
  <c r="C7" i="4"/>
  <c r="F5" i="4"/>
  <c r="E5" i="4"/>
  <c r="D5" i="4"/>
  <c r="C5" i="4"/>
  <c r="D10" i="18"/>
  <c r="D9" i="18"/>
  <c r="D8" i="18"/>
  <c r="D7" i="18"/>
  <c r="D6" i="18"/>
  <c r="D5" i="18"/>
  <c r="D4" i="18"/>
  <c r="D3" i="18"/>
  <c r="C10" i="18"/>
  <c r="C9" i="18"/>
  <c r="C8" i="18"/>
  <c r="C7" i="18"/>
  <c r="C6" i="18"/>
  <c r="C5" i="18"/>
  <c r="C4" i="18"/>
  <c r="C3" i="18"/>
  <c r="B10" i="18"/>
  <c r="B9" i="18"/>
  <c r="B8" i="18"/>
  <c r="B7" i="18"/>
  <c r="B6" i="18"/>
  <c r="B5" i="18"/>
  <c r="B4" i="18"/>
  <c r="B3" i="18"/>
  <c r="D12" i="19"/>
  <c r="C12" i="19"/>
  <c r="B12" i="19"/>
  <c r="D11" i="19"/>
  <c r="C11" i="19"/>
  <c r="B11" i="19"/>
  <c r="D10" i="19"/>
  <c r="C10" i="19"/>
  <c r="B10" i="19"/>
  <c r="D9" i="19"/>
  <c r="C9" i="19"/>
  <c r="B9" i="19"/>
  <c r="D5" i="19"/>
  <c r="D6" i="19"/>
  <c r="D7" i="19"/>
  <c r="C7" i="19"/>
  <c r="B7" i="19"/>
  <c r="C6" i="19"/>
  <c r="B6" i="19"/>
  <c r="C5" i="19"/>
  <c r="B5" i="19"/>
  <c r="D4" i="19"/>
  <c r="C4" i="19"/>
  <c r="B4" i="19"/>
  <c r="D18" i="17"/>
  <c r="D17" i="17"/>
  <c r="D8" i="17"/>
  <c r="C8" i="17"/>
  <c r="B8" i="17"/>
  <c r="F12" i="1"/>
  <c r="E12" i="1"/>
  <c r="D12" i="1"/>
  <c r="I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H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D15" i="17"/>
  <c r="D13" i="17"/>
  <c r="D16" i="17"/>
  <c r="D14" i="17"/>
  <c r="D9" i="17"/>
  <c r="C9" i="17"/>
  <c r="B9" i="17"/>
  <c r="D6" i="17"/>
  <c r="D4" i="17"/>
  <c r="C6" i="17"/>
  <c r="C4" i="17"/>
  <c r="B6" i="17"/>
  <c r="B4" i="17"/>
  <c r="D7" i="17"/>
  <c r="C7" i="17"/>
  <c r="B7" i="17"/>
  <c r="D5" i="17"/>
  <c r="C5" i="17"/>
  <c r="B5" i="17"/>
  <c r="F34" i="9"/>
  <c r="E34" i="9"/>
  <c r="D34" i="9"/>
  <c r="C34" i="9"/>
  <c r="F32" i="9"/>
  <c r="E32" i="9"/>
  <c r="D32" i="9"/>
  <c r="C32" i="9"/>
  <c r="F30" i="9"/>
  <c r="E30" i="9"/>
  <c r="D30" i="9"/>
  <c r="C30" i="9"/>
  <c r="F28" i="9"/>
  <c r="E28" i="9"/>
  <c r="D28" i="9"/>
  <c r="C28" i="9"/>
  <c r="F26" i="9"/>
  <c r="E26" i="9"/>
  <c r="D26" i="9"/>
  <c r="C26" i="9"/>
  <c r="F24" i="9"/>
  <c r="E24" i="9"/>
  <c r="D24" i="9"/>
  <c r="C24" i="9"/>
  <c r="F22" i="9"/>
  <c r="E22" i="9"/>
  <c r="D22" i="9"/>
  <c r="C22" i="9"/>
  <c r="F20" i="9"/>
  <c r="E20" i="9"/>
  <c r="D20" i="9"/>
  <c r="C20" i="9"/>
  <c r="F18" i="9"/>
  <c r="E18" i="9"/>
  <c r="D18" i="9"/>
  <c r="C18" i="9"/>
  <c r="F16" i="9"/>
  <c r="E16" i="9"/>
  <c r="D16" i="9"/>
  <c r="C16" i="9"/>
  <c r="F14" i="9"/>
  <c r="E14" i="9"/>
  <c r="D14" i="9"/>
  <c r="C14" i="9"/>
  <c r="F12" i="9"/>
  <c r="E12" i="9"/>
  <c r="D12" i="9"/>
  <c r="C12" i="9"/>
  <c r="F10" i="9"/>
  <c r="E10" i="9"/>
  <c r="D10" i="9"/>
  <c r="C10" i="9"/>
  <c r="F8" i="9"/>
  <c r="E8" i="9"/>
  <c r="D8" i="9"/>
  <c r="C8" i="9"/>
  <c r="F6" i="9"/>
  <c r="E6" i="9"/>
  <c r="D6" i="9"/>
  <c r="C6" i="9"/>
  <c r="F4" i="9"/>
  <c r="E4" i="9"/>
  <c r="D4" i="9"/>
  <c r="C4" i="9"/>
  <c r="F10" i="4"/>
  <c r="E10" i="4"/>
  <c r="D10" i="4"/>
  <c r="C10" i="4"/>
  <c r="F8" i="4"/>
  <c r="E8" i="4"/>
  <c r="D8" i="4"/>
  <c r="C8" i="4"/>
  <c r="F6" i="4"/>
  <c r="E6" i="4"/>
  <c r="D6" i="4"/>
  <c r="C6" i="4"/>
  <c r="F4" i="4"/>
  <c r="E4" i="4"/>
  <c r="D4" i="4"/>
  <c r="C4" i="4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3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4" i="7"/>
  <c r="M30" i="6"/>
  <c r="L30" i="6"/>
  <c r="K30" i="6"/>
  <c r="J30" i="6"/>
  <c r="G30" i="6"/>
  <c r="F30" i="6"/>
  <c r="E30" i="6"/>
  <c r="D30" i="6"/>
  <c r="M29" i="6"/>
  <c r="L29" i="6"/>
  <c r="K29" i="6"/>
  <c r="J29" i="6"/>
  <c r="G29" i="6"/>
  <c r="F29" i="6"/>
  <c r="E29" i="6"/>
  <c r="D29" i="6"/>
  <c r="M28" i="6"/>
  <c r="L28" i="6"/>
  <c r="K28" i="6"/>
  <c r="J28" i="6"/>
  <c r="G28" i="6"/>
  <c r="F28" i="6"/>
  <c r="E28" i="6"/>
  <c r="D28" i="6"/>
  <c r="M27" i="6"/>
  <c r="L27" i="6"/>
  <c r="K27" i="6"/>
  <c r="J27" i="6"/>
  <c r="G27" i="6"/>
  <c r="F27" i="6"/>
  <c r="E27" i="6"/>
  <c r="D27" i="6"/>
  <c r="M26" i="6"/>
  <c r="L26" i="6"/>
  <c r="K26" i="6"/>
  <c r="J26" i="6"/>
  <c r="G26" i="6"/>
  <c r="F26" i="6"/>
  <c r="E26" i="6"/>
  <c r="D26" i="6"/>
  <c r="M25" i="6"/>
  <c r="L25" i="6"/>
  <c r="K25" i="6"/>
  <c r="J25" i="6"/>
  <c r="G25" i="6"/>
  <c r="F25" i="6"/>
  <c r="E25" i="6"/>
  <c r="D25" i="6"/>
  <c r="M23" i="6"/>
  <c r="L23" i="6"/>
  <c r="K23" i="6"/>
  <c r="J23" i="6"/>
  <c r="G23" i="6"/>
  <c r="F23" i="6"/>
  <c r="E23" i="6"/>
  <c r="D23" i="6"/>
  <c r="M22" i="6"/>
  <c r="L22" i="6"/>
  <c r="K22" i="6"/>
  <c r="J22" i="6"/>
  <c r="G22" i="6"/>
  <c r="F22" i="6"/>
  <c r="E22" i="6"/>
  <c r="D22" i="6"/>
  <c r="M21" i="6"/>
  <c r="L21" i="6"/>
  <c r="K21" i="6"/>
  <c r="J21" i="6"/>
  <c r="G21" i="6"/>
  <c r="F21" i="6"/>
  <c r="E21" i="6"/>
  <c r="D21" i="6"/>
  <c r="M20" i="6"/>
  <c r="L20" i="6"/>
  <c r="K20" i="6"/>
  <c r="J20" i="6"/>
  <c r="G20" i="6"/>
  <c r="F20" i="6"/>
  <c r="E20" i="6"/>
  <c r="D20" i="6"/>
  <c r="M19" i="6"/>
  <c r="L19" i="6"/>
  <c r="K19" i="6"/>
  <c r="J19" i="6"/>
  <c r="G19" i="6"/>
  <c r="F19" i="6"/>
  <c r="E19" i="6"/>
  <c r="D19" i="6"/>
  <c r="M18" i="6"/>
  <c r="L18" i="6"/>
  <c r="K18" i="6"/>
  <c r="J18" i="6"/>
  <c r="G18" i="6"/>
  <c r="F18" i="6"/>
  <c r="E18" i="6"/>
  <c r="D18" i="6"/>
  <c r="M16" i="6"/>
  <c r="L16" i="6"/>
  <c r="K16" i="6"/>
  <c r="J16" i="6"/>
  <c r="G16" i="6"/>
  <c r="F16" i="6"/>
  <c r="E16" i="6"/>
  <c r="D16" i="6"/>
  <c r="M15" i="6"/>
  <c r="L15" i="6"/>
  <c r="K15" i="6"/>
  <c r="J15" i="6"/>
  <c r="G15" i="6"/>
  <c r="F15" i="6"/>
  <c r="E15" i="6"/>
  <c r="D15" i="6"/>
  <c r="M14" i="6"/>
  <c r="L14" i="6"/>
  <c r="K14" i="6"/>
  <c r="J14" i="6"/>
  <c r="G14" i="6"/>
  <c r="F14" i="6"/>
  <c r="E14" i="6"/>
  <c r="D14" i="6"/>
  <c r="M13" i="6"/>
  <c r="L13" i="6"/>
  <c r="K13" i="6"/>
  <c r="J13" i="6"/>
  <c r="G13" i="6"/>
  <c r="F13" i="6"/>
  <c r="E13" i="6"/>
  <c r="D13" i="6"/>
  <c r="M12" i="6"/>
  <c r="L12" i="6"/>
  <c r="K12" i="6"/>
  <c r="J12" i="6"/>
  <c r="G12" i="6"/>
  <c r="F12" i="6"/>
  <c r="E12" i="6"/>
  <c r="D12" i="6"/>
  <c r="M11" i="6"/>
  <c r="L11" i="6"/>
  <c r="K11" i="6"/>
  <c r="J11" i="6"/>
  <c r="G11" i="6"/>
  <c r="F11" i="6"/>
  <c r="E11" i="6"/>
  <c r="D11" i="6"/>
  <c r="M9" i="6"/>
  <c r="L9" i="6"/>
  <c r="K9" i="6"/>
  <c r="J9" i="6"/>
  <c r="G9" i="6"/>
  <c r="F9" i="6"/>
  <c r="E9" i="6"/>
  <c r="D9" i="6"/>
  <c r="M8" i="6"/>
  <c r="L8" i="6"/>
  <c r="K8" i="6"/>
  <c r="J8" i="6"/>
  <c r="G8" i="6"/>
  <c r="F8" i="6"/>
  <c r="E8" i="6"/>
  <c r="D8" i="6"/>
  <c r="M7" i="6"/>
  <c r="L7" i="6"/>
  <c r="K7" i="6"/>
  <c r="J7" i="6"/>
  <c r="G7" i="6"/>
  <c r="F7" i="6"/>
  <c r="E7" i="6"/>
  <c r="D7" i="6"/>
  <c r="M6" i="6"/>
  <c r="L6" i="6"/>
  <c r="K6" i="6"/>
  <c r="J6" i="6"/>
  <c r="G6" i="6"/>
  <c r="F6" i="6"/>
  <c r="E6" i="6"/>
  <c r="D6" i="6"/>
  <c r="M5" i="6"/>
  <c r="L5" i="6"/>
  <c r="K5" i="6"/>
  <c r="J5" i="6"/>
  <c r="G5" i="6"/>
  <c r="F5" i="6"/>
  <c r="E5" i="6"/>
  <c r="D5" i="6"/>
  <c r="M4" i="6"/>
  <c r="L4" i="6"/>
  <c r="K4" i="6"/>
  <c r="J4" i="6"/>
  <c r="G4" i="6"/>
  <c r="F4" i="6"/>
  <c r="E4" i="6"/>
  <c r="D4" i="6"/>
  <c r="M30" i="5"/>
  <c r="L30" i="5"/>
  <c r="K30" i="5"/>
  <c r="J30" i="5"/>
  <c r="G30" i="5"/>
  <c r="F30" i="5"/>
  <c r="E30" i="5"/>
  <c r="D30" i="5"/>
  <c r="M29" i="5"/>
  <c r="L29" i="5"/>
  <c r="K29" i="5"/>
  <c r="J29" i="5"/>
  <c r="G29" i="5"/>
  <c r="F29" i="5"/>
  <c r="E29" i="5"/>
  <c r="D29" i="5"/>
  <c r="M28" i="5"/>
  <c r="L28" i="5"/>
  <c r="K28" i="5"/>
  <c r="J28" i="5"/>
  <c r="G28" i="5"/>
  <c r="F28" i="5"/>
  <c r="E28" i="5"/>
  <c r="D28" i="5"/>
  <c r="M27" i="5"/>
  <c r="L27" i="5"/>
  <c r="K27" i="5"/>
  <c r="J27" i="5"/>
  <c r="G27" i="5"/>
  <c r="F27" i="5"/>
  <c r="E27" i="5"/>
  <c r="D27" i="5"/>
  <c r="M26" i="5"/>
  <c r="L26" i="5"/>
  <c r="K26" i="5"/>
  <c r="J26" i="5"/>
  <c r="G26" i="5"/>
  <c r="F26" i="5"/>
  <c r="E26" i="5"/>
  <c r="D26" i="5"/>
  <c r="M25" i="5"/>
  <c r="L25" i="5"/>
  <c r="K25" i="5"/>
  <c r="J25" i="5"/>
  <c r="G25" i="5"/>
  <c r="F25" i="5"/>
  <c r="E25" i="5"/>
  <c r="D25" i="5"/>
  <c r="M23" i="5"/>
  <c r="L23" i="5"/>
  <c r="K23" i="5"/>
  <c r="J23" i="5"/>
  <c r="G23" i="5"/>
  <c r="F23" i="5"/>
  <c r="E23" i="5"/>
  <c r="D23" i="5"/>
  <c r="M22" i="5"/>
  <c r="L22" i="5"/>
  <c r="K22" i="5"/>
  <c r="J22" i="5"/>
  <c r="G22" i="5"/>
  <c r="F22" i="5"/>
  <c r="E22" i="5"/>
  <c r="D22" i="5"/>
  <c r="M21" i="5"/>
  <c r="L21" i="5"/>
  <c r="K21" i="5"/>
  <c r="J21" i="5"/>
  <c r="G21" i="5"/>
  <c r="F21" i="5"/>
  <c r="E21" i="5"/>
  <c r="D21" i="5"/>
  <c r="M20" i="5"/>
  <c r="L20" i="5"/>
  <c r="K20" i="5"/>
  <c r="J20" i="5"/>
  <c r="G20" i="5"/>
  <c r="F20" i="5"/>
  <c r="E20" i="5"/>
  <c r="D20" i="5"/>
  <c r="M19" i="5"/>
  <c r="L19" i="5"/>
  <c r="K19" i="5"/>
  <c r="J19" i="5"/>
  <c r="G19" i="5"/>
  <c r="F19" i="5"/>
  <c r="E19" i="5"/>
  <c r="D19" i="5"/>
  <c r="M18" i="5"/>
  <c r="L18" i="5"/>
  <c r="K18" i="5"/>
  <c r="J18" i="5"/>
  <c r="G18" i="5"/>
  <c r="F18" i="5"/>
  <c r="E18" i="5"/>
  <c r="D18" i="5"/>
  <c r="M16" i="5"/>
  <c r="L16" i="5"/>
  <c r="K16" i="5"/>
  <c r="J16" i="5"/>
  <c r="G16" i="5"/>
  <c r="F16" i="5"/>
  <c r="E16" i="5"/>
  <c r="D16" i="5"/>
  <c r="M15" i="5"/>
  <c r="L15" i="5"/>
  <c r="K15" i="5"/>
  <c r="J15" i="5"/>
  <c r="G15" i="5"/>
  <c r="F15" i="5"/>
  <c r="E15" i="5"/>
  <c r="D15" i="5"/>
  <c r="M14" i="5"/>
  <c r="L14" i="5"/>
  <c r="K14" i="5"/>
  <c r="J14" i="5"/>
  <c r="G14" i="5"/>
  <c r="F14" i="5"/>
  <c r="E14" i="5"/>
  <c r="D14" i="5"/>
  <c r="M13" i="5"/>
  <c r="L13" i="5"/>
  <c r="K13" i="5"/>
  <c r="J13" i="5"/>
  <c r="G13" i="5"/>
  <c r="F13" i="5"/>
  <c r="E13" i="5"/>
  <c r="D13" i="5"/>
  <c r="M12" i="5"/>
  <c r="L12" i="5"/>
  <c r="K12" i="5"/>
  <c r="J12" i="5"/>
  <c r="G12" i="5"/>
  <c r="F12" i="5"/>
  <c r="E12" i="5"/>
  <c r="D12" i="5"/>
  <c r="M11" i="5"/>
  <c r="L11" i="5"/>
  <c r="K11" i="5"/>
  <c r="J11" i="5"/>
  <c r="G11" i="5"/>
  <c r="F11" i="5"/>
  <c r="E11" i="5"/>
  <c r="D11" i="5"/>
  <c r="M9" i="5"/>
  <c r="L9" i="5"/>
  <c r="K9" i="5"/>
  <c r="J9" i="5"/>
  <c r="G9" i="5"/>
  <c r="F9" i="5"/>
  <c r="E9" i="5"/>
  <c r="D9" i="5"/>
  <c r="M8" i="5"/>
  <c r="L8" i="5"/>
  <c r="K8" i="5"/>
  <c r="J8" i="5"/>
  <c r="G8" i="5"/>
  <c r="F8" i="5"/>
  <c r="E8" i="5"/>
  <c r="D8" i="5"/>
  <c r="M7" i="5"/>
  <c r="L7" i="5"/>
  <c r="K7" i="5"/>
  <c r="J7" i="5"/>
  <c r="G7" i="5"/>
  <c r="F7" i="5"/>
  <c r="E7" i="5"/>
  <c r="D7" i="5"/>
  <c r="M6" i="5"/>
  <c r="L6" i="5"/>
  <c r="K6" i="5"/>
  <c r="J6" i="5"/>
  <c r="G6" i="5"/>
  <c r="F6" i="5"/>
  <c r="E6" i="5"/>
  <c r="D6" i="5"/>
  <c r="M5" i="5"/>
  <c r="L5" i="5"/>
  <c r="K5" i="5"/>
  <c r="J5" i="5"/>
  <c r="G5" i="5"/>
  <c r="F5" i="5"/>
  <c r="E5" i="5"/>
  <c r="D5" i="5"/>
  <c r="M4" i="5"/>
  <c r="L4" i="5"/>
  <c r="K4" i="5"/>
  <c r="J4" i="5"/>
  <c r="G4" i="5"/>
  <c r="F4" i="5"/>
  <c r="E4" i="5"/>
  <c r="D4" i="5"/>
  <c r="M30" i="3"/>
  <c r="L30" i="3"/>
  <c r="K30" i="3"/>
  <c r="J30" i="3"/>
  <c r="M28" i="3"/>
  <c r="L28" i="3"/>
  <c r="K28" i="3"/>
  <c r="J28" i="3"/>
  <c r="M26" i="3"/>
  <c r="L26" i="3"/>
  <c r="K26" i="3"/>
  <c r="J26" i="3"/>
  <c r="M23" i="3"/>
  <c r="L23" i="3"/>
  <c r="K23" i="3"/>
  <c r="J23" i="3"/>
  <c r="M21" i="3"/>
  <c r="L21" i="3"/>
  <c r="K21" i="3"/>
  <c r="J21" i="3"/>
  <c r="M19" i="3"/>
  <c r="L19" i="3"/>
  <c r="K19" i="3"/>
  <c r="J19" i="3"/>
  <c r="M16" i="3"/>
  <c r="L16" i="3"/>
  <c r="K16" i="3"/>
  <c r="J16" i="3"/>
  <c r="M14" i="3"/>
  <c r="L14" i="3"/>
  <c r="K14" i="3"/>
  <c r="J14" i="3"/>
  <c r="M12" i="3"/>
  <c r="L12" i="3"/>
  <c r="K12" i="3"/>
  <c r="J12" i="3"/>
  <c r="M9" i="3"/>
  <c r="L9" i="3"/>
  <c r="K9" i="3"/>
  <c r="J9" i="3"/>
  <c r="M7" i="3"/>
  <c r="L7" i="3"/>
  <c r="K7" i="3"/>
  <c r="J7" i="3"/>
  <c r="M5" i="3"/>
  <c r="L5" i="3"/>
  <c r="K5" i="3"/>
  <c r="J5" i="3"/>
  <c r="G30" i="3"/>
  <c r="F30" i="3"/>
  <c r="E30" i="3"/>
  <c r="D30" i="3"/>
  <c r="G28" i="3"/>
  <c r="F28" i="3"/>
  <c r="E28" i="3"/>
  <c r="D28" i="3"/>
  <c r="G26" i="3"/>
  <c r="F26" i="3"/>
  <c r="E26" i="3"/>
  <c r="D26" i="3"/>
  <c r="G23" i="3"/>
  <c r="F23" i="3"/>
  <c r="E23" i="3"/>
  <c r="D23" i="3"/>
  <c r="G21" i="3"/>
  <c r="F21" i="3"/>
  <c r="E21" i="3"/>
  <c r="D21" i="3"/>
  <c r="G19" i="3"/>
  <c r="F19" i="3"/>
  <c r="E19" i="3"/>
  <c r="D19" i="3"/>
  <c r="G16" i="3"/>
  <c r="F16" i="3"/>
  <c r="E16" i="3"/>
  <c r="D16" i="3"/>
  <c r="G14" i="3"/>
  <c r="F14" i="3"/>
  <c r="E14" i="3"/>
  <c r="D14" i="3"/>
  <c r="G12" i="3"/>
  <c r="F12" i="3"/>
  <c r="E12" i="3"/>
  <c r="D12" i="3"/>
  <c r="G9" i="3"/>
  <c r="F9" i="3"/>
  <c r="E9" i="3"/>
  <c r="D9" i="3"/>
  <c r="G7" i="3"/>
  <c r="F7" i="3"/>
  <c r="E7" i="3"/>
  <c r="D7" i="3"/>
  <c r="G5" i="3"/>
  <c r="F5" i="3"/>
  <c r="E5" i="3"/>
  <c r="D5" i="3"/>
  <c r="B3" i="7"/>
  <c r="D4" i="1"/>
  <c r="E4" i="1"/>
  <c r="F4" i="1"/>
  <c r="D5" i="1"/>
  <c r="E5" i="1"/>
  <c r="F5" i="1"/>
  <c r="D6" i="1"/>
  <c r="E6" i="1"/>
  <c r="F6" i="1"/>
  <c r="D7" i="1"/>
  <c r="E7" i="1"/>
  <c r="F7" i="1"/>
  <c r="D8" i="1"/>
  <c r="E8" i="1"/>
  <c r="F8" i="1"/>
  <c r="D9" i="1"/>
  <c r="E9" i="1"/>
  <c r="F9" i="1"/>
  <c r="F3" i="1"/>
  <c r="E3" i="1"/>
  <c r="D3" i="1"/>
  <c r="M3" i="10"/>
  <c r="M4" i="10"/>
  <c r="M5" i="10"/>
  <c r="M6" i="10"/>
  <c r="M7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F4" i="10"/>
  <c r="F5" i="10"/>
  <c r="F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3" i="10"/>
  <c r="E4" i="10"/>
  <c r="E5" i="10"/>
  <c r="E6" i="10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3" i="10"/>
  <c r="B5" i="10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4" i="10"/>
  <c r="B3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4" i="10"/>
  <c r="A3" i="10"/>
  <c r="M29" i="3"/>
  <c r="L29" i="3"/>
  <c r="K29" i="3"/>
  <c r="J29" i="3"/>
  <c r="G29" i="3"/>
  <c r="F29" i="3"/>
  <c r="E29" i="3"/>
  <c r="D29" i="3"/>
  <c r="M27" i="3"/>
  <c r="L27" i="3"/>
  <c r="K27" i="3"/>
  <c r="J27" i="3"/>
  <c r="G27" i="3"/>
  <c r="F27" i="3"/>
  <c r="E27" i="3"/>
  <c r="D27" i="3"/>
  <c r="M25" i="3"/>
  <c r="L25" i="3"/>
  <c r="K25" i="3"/>
  <c r="J25" i="3"/>
  <c r="G25" i="3"/>
  <c r="F25" i="3"/>
  <c r="E25" i="3"/>
  <c r="D25" i="3"/>
  <c r="M22" i="3"/>
  <c r="L22" i="3"/>
  <c r="K22" i="3"/>
  <c r="J22" i="3"/>
  <c r="G22" i="3"/>
  <c r="F22" i="3"/>
  <c r="E22" i="3"/>
  <c r="D22" i="3"/>
  <c r="M20" i="3"/>
  <c r="L20" i="3"/>
  <c r="K20" i="3"/>
  <c r="J20" i="3"/>
  <c r="G20" i="3"/>
  <c r="F20" i="3"/>
  <c r="E20" i="3"/>
  <c r="D20" i="3"/>
  <c r="M18" i="3"/>
  <c r="L18" i="3"/>
  <c r="K18" i="3"/>
  <c r="J18" i="3"/>
  <c r="G18" i="3"/>
  <c r="F18" i="3"/>
  <c r="E18" i="3"/>
  <c r="D18" i="3"/>
  <c r="M15" i="3"/>
  <c r="L15" i="3"/>
  <c r="K15" i="3"/>
  <c r="J15" i="3"/>
  <c r="G15" i="3"/>
  <c r="F15" i="3"/>
  <c r="E15" i="3"/>
  <c r="D15" i="3"/>
  <c r="M13" i="3"/>
  <c r="L13" i="3"/>
  <c r="K13" i="3"/>
  <c r="J13" i="3"/>
  <c r="G13" i="3"/>
  <c r="F13" i="3"/>
  <c r="E13" i="3"/>
  <c r="D13" i="3"/>
  <c r="M11" i="3"/>
  <c r="L11" i="3"/>
  <c r="K11" i="3"/>
  <c r="J11" i="3"/>
  <c r="G11" i="3"/>
  <c r="F11" i="3"/>
  <c r="E11" i="3"/>
  <c r="D11" i="3"/>
  <c r="M8" i="3"/>
  <c r="L8" i="3"/>
  <c r="K8" i="3"/>
  <c r="J8" i="3"/>
  <c r="G8" i="3"/>
  <c r="F8" i="3"/>
  <c r="E8" i="3"/>
  <c r="D8" i="3"/>
  <c r="M6" i="3"/>
  <c r="L6" i="3"/>
  <c r="K6" i="3"/>
  <c r="J6" i="3"/>
  <c r="G6" i="3"/>
  <c r="F6" i="3"/>
  <c r="E6" i="3"/>
  <c r="D6" i="3"/>
  <c r="M4" i="3"/>
  <c r="L4" i="3"/>
  <c r="K4" i="3"/>
  <c r="J4" i="3"/>
  <c r="G4" i="3"/>
  <c r="F4" i="3"/>
  <c r="E4" i="3"/>
  <c r="D4" i="3"/>
</calcChain>
</file>

<file path=xl/sharedStrings.xml><?xml version="1.0" encoding="utf-8"?>
<sst xmlns="http://schemas.openxmlformats.org/spreadsheetml/2006/main" count="260" uniqueCount="81">
  <si>
    <t>2/1865-7/1914</t>
  </si>
  <si>
    <t>Date</t>
  </si>
  <si>
    <t>Arithmetic Mean</t>
  </si>
  <si>
    <t>Geometric Mean</t>
  </si>
  <si>
    <t>Standard Deviation</t>
  </si>
  <si>
    <t>mkt</t>
  </si>
  <si>
    <t>mm</t>
  </si>
  <si>
    <t>yyyy</t>
  </si>
  <si>
    <t>Panel A</t>
  </si>
  <si>
    <t>Panel B</t>
  </si>
  <si>
    <t>J</t>
  </si>
  <si>
    <t>K=</t>
  </si>
  <si>
    <t>Buy</t>
  </si>
  <si>
    <t>Sell</t>
  </si>
  <si>
    <t>Buy-Sell</t>
  </si>
  <si>
    <t>cnt</t>
  </si>
  <si>
    <t>Jan.</t>
  </si>
  <si>
    <t>Feb.</t>
  </si>
  <si>
    <t>Mar.</t>
  </si>
  <si>
    <t>Apr.</t>
  </si>
  <si>
    <t>May</t>
  </si>
  <si>
    <t>Jun.</t>
  </si>
  <si>
    <t>Aug.</t>
  </si>
  <si>
    <t>Oct.</t>
  </si>
  <si>
    <t>Nov.</t>
  </si>
  <si>
    <t>Dec.</t>
  </si>
  <si>
    <t>Sep.</t>
  </si>
  <si>
    <t>Jul.</t>
  </si>
  <si>
    <t>mean</t>
  </si>
  <si>
    <t>t</t>
  </si>
  <si>
    <r>
      <t>F</t>
    </r>
    <r>
      <rPr>
        <sz val="11"/>
        <color theme="1"/>
        <rFont val="Times New Roman"/>
        <family val="2"/>
      </rPr>
      <t>-statistic</t>
    </r>
  </si>
  <si>
    <t>past winners</t>
  </si>
  <si>
    <t>past losers</t>
  </si>
  <si>
    <t>buy_n3j6k6</t>
  </si>
  <si>
    <t>sell_n3j6k6</t>
  </si>
  <si>
    <t>h</t>
  </si>
  <si>
    <t>Avg. Monthly Return</t>
  </si>
  <si>
    <r>
      <t>t</t>
    </r>
    <r>
      <rPr>
        <sz val="11"/>
        <color theme="1"/>
        <rFont val="Times New Roman"/>
        <family val="2"/>
      </rPr>
      <t>-stat</t>
    </r>
  </si>
  <si>
    <t>Panel A: Skewness</t>
  </si>
  <si>
    <t>Panel B: Kurtosis</t>
  </si>
  <si>
    <t>Panel C: Minimum</t>
  </si>
  <si>
    <t>Panel D: Maximum</t>
  </si>
  <si>
    <t>tmp</t>
  </si>
  <si>
    <t>2/1865-12/1869</t>
  </si>
  <si>
    <t>1/1870-12/1879</t>
  </si>
  <si>
    <t>1/1880-12/1889</t>
  </si>
  <si>
    <t>1/1890-12/1899</t>
  </si>
  <si>
    <t>1/1900-12/1909</t>
  </si>
  <si>
    <t>1/1910-7/1914</t>
  </si>
  <si>
    <t>market</t>
  </si>
  <si>
    <t>F</t>
  </si>
  <si>
    <t>value</t>
  </si>
  <si>
    <t>Pr(&gt;F)</t>
  </si>
  <si>
    <t>as.factor(pnl$mm)</t>
  </si>
  <si>
    <t>3-9741</t>
  </si>
  <si>
    <t>Winners (W)</t>
  </si>
  <si>
    <t>Losers (L)</t>
  </si>
  <si>
    <t>W-L</t>
  </si>
  <si>
    <t>Post-1893 Minus Pre-1893</t>
  </si>
  <si>
    <t>Panel A: Momentum in Russia (February 1865-July 1914)</t>
  </si>
  <si>
    <t>Panel B: Momentum in Britain (August 1866-December 1907)</t>
  </si>
  <si>
    <t>Pre-1893: February 1865-May 1893</t>
  </si>
  <si>
    <t>Post-1893: June 1893-July 1914</t>
  </si>
  <si>
    <t>NYSE</t>
  </si>
  <si>
    <t>[1]</t>
  </si>
  <si>
    <t>Estimate</t>
  </si>
  <si>
    <t>Full sample</t>
  </si>
  <si>
    <t>Panel A: CAPM Alphas</t>
  </si>
  <si>
    <t>Panel B: CAPM Betas</t>
  </si>
  <si>
    <t>All Stocks</t>
  </si>
  <si>
    <t>Panel A: Risk-Adjusted Excess Returns</t>
  </si>
  <si>
    <t>Panel B: Market Dependent Risk-Adjusted Excess Returns</t>
  </si>
  <si>
    <t>Low-Price</t>
  </si>
  <si>
    <t>High-Price</t>
  </si>
  <si>
    <t>Panel A: Low-Price</t>
  </si>
  <si>
    <t>Panel B: High-Price</t>
  </si>
  <si>
    <t>Post-1893 Minus Pre-1893 controlling for trend</t>
  </si>
  <si>
    <t>Pre-1893: August 1866-May 1893</t>
  </si>
  <si>
    <t>Post-1893: June 1893-December 1907</t>
  </si>
  <si>
    <t>yyyymm</t>
  </si>
  <si>
    <t>fstat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</si>
</sst>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8" x14ac:knownFonts="1">
    <font>
      <sz val="11"/>
      <color theme="1"/>
      <name val="Times New Roman"/>
      <family val="2"/>
    </font>
    <font>
      <sz val="12"/>
      <color theme="1"/>
      <name val="Calibri"/>
      <family val="2"/>
      <scheme val="minor"/>
    </font>
    <font>
      <sz val="11"/>
      <color theme="1"/>
      <name val="Times New Roman"/>
      <family val="2"/>
    </font>
    <font>
      <sz val="12"/>
      <color theme="1"/>
      <name val="Calibri"/>
      <family val="2"/>
      <scheme val="minor"/>
    </font>
    <font>
      <u/>
      <sz val="11"/>
      <color theme="10"/>
      <name val="Times New Roman"/>
      <family val="2"/>
    </font>
    <font>
      <u/>
      <sz val="11"/>
      <color theme="11"/>
      <name val="Times New Roman"/>
      <family val="2"/>
    </font>
    <font>
      <i/>
      <sz val="11"/>
      <color theme="1"/>
      <name val="Times New Roman"/>
    </font>
    <font>
      <sz val="11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35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</cellStyleXfs>
  <cellXfs count="53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vertical="top"/>
    </xf>
    <xf numFmtId="2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2" fontId="0" fillId="0" borderId="0" xfId="0" applyNumberFormat="1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164" fontId="0" fillId="0" borderId="0" xfId="0" applyNumberFormat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top"/>
    </xf>
    <xf numFmtId="0" fontId="0" fillId="0" borderId="0" xfId="0" applyBorder="1"/>
    <xf numFmtId="165" fontId="0" fillId="0" borderId="0" xfId="0" applyNumberFormat="1" applyAlignment="1">
      <alignment horizontal="center" vertical="top"/>
    </xf>
    <xf numFmtId="165" fontId="0" fillId="0" borderId="1" xfId="0" applyNumberFormat="1" applyBorder="1" applyAlignment="1">
      <alignment horizontal="center" vertical="top"/>
    </xf>
    <xf numFmtId="0" fontId="7" fillId="0" borderId="0" xfId="0" applyFont="1"/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vertical="top"/>
    </xf>
    <xf numFmtId="11" fontId="0" fillId="0" borderId="0" xfId="0" applyNumberFormat="1"/>
    <xf numFmtId="164" fontId="0" fillId="0" borderId="1" xfId="0" applyNumberFormat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0" fillId="0" borderId="1" xfId="0" applyNumberFormat="1" applyBorder="1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top"/>
    </xf>
    <xf numFmtId="0" fontId="2" fillId="0" borderId="0" xfId="0" applyFont="1"/>
    <xf numFmtId="0" fontId="0" fillId="0" borderId="0" xfId="0" applyNumberFormat="1" applyAlignment="1">
      <alignment vertical="top"/>
    </xf>
    <xf numFmtId="2" fontId="0" fillId="0" borderId="0" xfId="0" applyNumberFormat="1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center" vertical="center"/>
    </xf>
    <xf numFmtId="49" fontId="0" fillId="0" borderId="0" xfId="0" applyNumberFormat="1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2" xfId="0" applyBorder="1" applyAlignment="1">
      <alignment horizontal="center" vertical="center"/>
    </xf>
    <xf numFmtId="164" fontId="0" fillId="0" borderId="0" xfId="0" applyNumberFormat="1" applyBorder="1" applyAlignment="1">
      <alignment horizontal="center" vertical="top"/>
    </xf>
    <xf numFmtId="0" fontId="2" fillId="0" borderId="0" xfId="734" applyFont="1"/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top" wrapText="1"/>
    </xf>
    <xf numFmtId="2" fontId="0" fillId="0" borderId="0" xfId="0" applyNumberFormat="1"/>
  </cellXfs>
  <cellStyles count="735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9" builtinId="9" hidden="1"/>
    <cellStyle name="Followed Hyperlink" xfId="501" builtinId="9" hidden="1"/>
    <cellStyle name="Followed Hyperlink" xfId="503" builtinId="9" hidden="1"/>
    <cellStyle name="Followed Hyperlink" xfId="505" builtinId="9" hidden="1"/>
    <cellStyle name="Followed Hyperlink" xfId="507" builtinId="9" hidden="1"/>
    <cellStyle name="Followed Hyperlink" xfId="509" builtinId="9" hidden="1"/>
    <cellStyle name="Followed Hyperlink" xfId="511" builtinId="9" hidden="1"/>
    <cellStyle name="Followed Hyperlink" xfId="513" builtinId="9" hidden="1"/>
    <cellStyle name="Followed Hyperlink" xfId="515" builtinId="9" hidden="1"/>
    <cellStyle name="Followed Hyperlink" xfId="517" builtinId="9" hidden="1"/>
    <cellStyle name="Followed Hyperlink" xfId="519" builtinId="9" hidden="1"/>
    <cellStyle name="Followed Hyperlink" xfId="521" builtinId="9" hidden="1"/>
    <cellStyle name="Followed Hyperlink" xfId="523" builtinId="9" hidden="1"/>
    <cellStyle name="Followed Hyperlink" xfId="525" builtinId="9" hidden="1"/>
    <cellStyle name="Followed Hyperlink" xfId="527" builtinId="9" hidden="1"/>
    <cellStyle name="Followed Hyperlink" xfId="529" builtinId="9" hidden="1"/>
    <cellStyle name="Followed Hyperlink" xfId="531" builtinId="9" hidden="1"/>
    <cellStyle name="Followed Hyperlink" xfId="533" builtinId="9" hidden="1"/>
    <cellStyle name="Followed Hyperlink" xfId="535" builtinId="9" hidden="1"/>
    <cellStyle name="Followed Hyperlink" xfId="537" builtinId="9" hidden="1"/>
    <cellStyle name="Followed Hyperlink" xfId="539" builtinId="9" hidden="1"/>
    <cellStyle name="Followed Hyperlink" xfId="541" builtinId="9" hidden="1"/>
    <cellStyle name="Followed Hyperlink" xfId="543" builtinId="9" hidden="1"/>
    <cellStyle name="Followed Hyperlink" xfId="545" builtinId="9" hidden="1"/>
    <cellStyle name="Followed Hyperlink" xfId="547" builtinId="9" hidden="1"/>
    <cellStyle name="Followed Hyperlink" xfId="549" builtinId="9" hidden="1"/>
    <cellStyle name="Followed Hyperlink" xfId="551" builtinId="9" hidden="1"/>
    <cellStyle name="Followed Hyperlink" xfId="553" builtinId="9" hidden="1"/>
    <cellStyle name="Followed Hyperlink" xfId="555" builtinId="9" hidden="1"/>
    <cellStyle name="Followed Hyperlink" xfId="557" builtinId="9" hidden="1"/>
    <cellStyle name="Followed Hyperlink" xfId="559" builtinId="9" hidden="1"/>
    <cellStyle name="Followed Hyperlink" xfId="561" builtinId="9" hidden="1"/>
    <cellStyle name="Followed Hyperlink" xfId="563" builtinId="9" hidden="1"/>
    <cellStyle name="Followed Hyperlink" xfId="565" builtinId="9" hidden="1"/>
    <cellStyle name="Followed Hyperlink" xfId="567" builtinId="9" hidden="1"/>
    <cellStyle name="Followed Hyperlink" xfId="569" builtinId="9" hidden="1"/>
    <cellStyle name="Followed Hyperlink" xfId="571" builtinId="9" hidden="1"/>
    <cellStyle name="Followed Hyperlink" xfId="573" builtinId="9" hidden="1"/>
    <cellStyle name="Followed Hyperlink" xfId="575" builtinId="9" hidden="1"/>
    <cellStyle name="Followed Hyperlink" xfId="577" builtinId="9" hidden="1"/>
    <cellStyle name="Followed Hyperlink" xfId="579" builtinId="9" hidden="1"/>
    <cellStyle name="Followed Hyperlink" xfId="581" builtinId="9" hidden="1"/>
    <cellStyle name="Followed Hyperlink" xfId="583" builtinId="9" hidden="1"/>
    <cellStyle name="Followed Hyperlink" xfId="585" builtinId="9" hidden="1"/>
    <cellStyle name="Followed Hyperlink" xfId="587" builtinId="9" hidden="1"/>
    <cellStyle name="Followed Hyperlink" xfId="589" builtinId="9" hidden="1"/>
    <cellStyle name="Followed Hyperlink" xfId="591" builtinId="9" hidden="1"/>
    <cellStyle name="Followed Hyperlink" xfId="593" builtinId="9" hidden="1"/>
    <cellStyle name="Followed Hyperlink" xfId="595" builtinId="9" hidden="1"/>
    <cellStyle name="Followed Hyperlink" xfId="597" builtinId="9" hidden="1"/>
    <cellStyle name="Followed Hyperlink" xfId="599" builtinId="9" hidden="1"/>
    <cellStyle name="Followed Hyperlink" xfId="601" builtinId="9" hidden="1"/>
    <cellStyle name="Followed Hyperlink" xfId="603" builtinId="9" hidden="1"/>
    <cellStyle name="Followed Hyperlink" xfId="605" builtinId="9" hidden="1"/>
    <cellStyle name="Followed Hyperlink" xfId="607" builtinId="9" hidden="1"/>
    <cellStyle name="Followed Hyperlink" xfId="609" builtinId="9" hidden="1"/>
    <cellStyle name="Followed Hyperlink" xfId="611" builtinId="9" hidden="1"/>
    <cellStyle name="Followed Hyperlink" xfId="613" builtinId="9" hidden="1"/>
    <cellStyle name="Followed Hyperlink" xfId="615" builtinId="9" hidden="1"/>
    <cellStyle name="Followed Hyperlink" xfId="617" builtinId="9" hidden="1"/>
    <cellStyle name="Followed Hyperlink" xfId="619" builtinId="9" hidden="1"/>
    <cellStyle name="Followed Hyperlink" xfId="621" builtinId="9" hidden="1"/>
    <cellStyle name="Followed Hyperlink" xfId="623" builtinId="9" hidden="1"/>
    <cellStyle name="Followed Hyperlink" xfId="625" builtinId="9" hidden="1"/>
    <cellStyle name="Followed Hyperlink" xfId="627" builtinId="9" hidden="1"/>
    <cellStyle name="Followed Hyperlink" xfId="629" builtinId="9" hidden="1"/>
    <cellStyle name="Followed Hyperlink" xfId="631" builtinId="9" hidden="1"/>
    <cellStyle name="Followed Hyperlink" xfId="633" builtinId="9" hidden="1"/>
    <cellStyle name="Followed Hyperlink" xfId="635" builtinId="9" hidden="1"/>
    <cellStyle name="Followed Hyperlink" xfId="637" builtinId="9" hidden="1"/>
    <cellStyle name="Followed Hyperlink" xfId="639" builtinId="9" hidden="1"/>
    <cellStyle name="Followed Hyperlink" xfId="641" builtinId="9" hidden="1"/>
    <cellStyle name="Followed Hyperlink" xfId="643" builtinId="9" hidden="1"/>
    <cellStyle name="Followed Hyperlink" xfId="645" builtinId="9" hidden="1"/>
    <cellStyle name="Followed Hyperlink" xfId="647" builtinId="9" hidden="1"/>
    <cellStyle name="Followed Hyperlink" xfId="649" builtinId="9" hidden="1"/>
    <cellStyle name="Followed Hyperlink" xfId="651" builtinId="9" hidden="1"/>
    <cellStyle name="Followed Hyperlink" xfId="653" builtinId="9" hidden="1"/>
    <cellStyle name="Followed Hyperlink" xfId="655" builtinId="9" hidden="1"/>
    <cellStyle name="Followed Hyperlink" xfId="657" builtinId="9" hidden="1"/>
    <cellStyle name="Followed Hyperlink" xfId="659" builtinId="9" hidden="1"/>
    <cellStyle name="Followed Hyperlink" xfId="661" builtinId="9" hidden="1"/>
    <cellStyle name="Followed Hyperlink" xfId="663" builtinId="9" hidden="1"/>
    <cellStyle name="Followed Hyperlink" xfId="665" builtinId="9" hidden="1"/>
    <cellStyle name="Followed Hyperlink" xfId="667" builtinId="9" hidden="1"/>
    <cellStyle name="Followed Hyperlink" xfId="669" builtinId="9" hidden="1"/>
    <cellStyle name="Followed Hyperlink" xfId="671" builtinId="9" hidden="1"/>
    <cellStyle name="Followed Hyperlink" xfId="673" builtinId="9" hidden="1"/>
    <cellStyle name="Followed Hyperlink" xfId="675" builtinId="9" hidden="1"/>
    <cellStyle name="Followed Hyperlink" xfId="677" builtinId="9" hidden="1"/>
    <cellStyle name="Followed Hyperlink" xfId="679" builtinId="9" hidden="1"/>
    <cellStyle name="Followed Hyperlink" xfId="681" builtinId="9" hidden="1"/>
    <cellStyle name="Followed Hyperlink" xfId="683" builtinId="9" hidden="1"/>
    <cellStyle name="Followed Hyperlink" xfId="685" builtinId="9" hidden="1"/>
    <cellStyle name="Followed Hyperlink" xfId="687" builtinId="9" hidden="1"/>
    <cellStyle name="Followed Hyperlink" xfId="689" builtinId="9" hidden="1"/>
    <cellStyle name="Followed Hyperlink" xfId="691" builtinId="9" hidden="1"/>
    <cellStyle name="Followed Hyperlink" xfId="693" builtinId="9" hidden="1"/>
    <cellStyle name="Followed Hyperlink" xfId="695" builtinId="9" hidden="1"/>
    <cellStyle name="Followed Hyperlink" xfId="697" builtinId="9" hidden="1"/>
    <cellStyle name="Followed Hyperlink" xfId="699" builtinId="9" hidden="1"/>
    <cellStyle name="Followed Hyperlink" xfId="701" builtinId="9" hidden="1"/>
    <cellStyle name="Followed Hyperlink" xfId="703" builtinId="9" hidden="1"/>
    <cellStyle name="Followed Hyperlink" xfId="705" builtinId="9" hidden="1"/>
    <cellStyle name="Followed Hyperlink" xfId="707" builtinId="9" hidden="1"/>
    <cellStyle name="Followed Hyperlink" xfId="709" builtinId="9" hidden="1"/>
    <cellStyle name="Followed Hyperlink" xfId="711" builtinId="9" hidden="1"/>
    <cellStyle name="Followed Hyperlink" xfId="713" builtinId="9" hidden="1"/>
    <cellStyle name="Followed Hyperlink" xfId="715" builtinId="9" hidden="1"/>
    <cellStyle name="Followed Hyperlink" xfId="717" builtinId="9" hidden="1"/>
    <cellStyle name="Followed Hyperlink" xfId="719" builtinId="9" hidden="1"/>
    <cellStyle name="Followed Hyperlink" xfId="721" builtinId="9" hidden="1"/>
    <cellStyle name="Followed Hyperlink" xfId="723" builtinId="9" hidden="1"/>
    <cellStyle name="Followed Hyperlink" xfId="725" builtinId="9" hidden="1"/>
    <cellStyle name="Followed Hyperlink" xfId="727" builtinId="9" hidden="1"/>
    <cellStyle name="Followed Hyperlink" xfId="729" builtinId="9" hidden="1"/>
    <cellStyle name="Followed Hyperlink" xfId="731" builtinId="9" hidden="1"/>
    <cellStyle name="Followed Hyperlink" xfId="73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498" builtinId="8" hidden="1"/>
    <cellStyle name="Hyperlink" xfId="500" builtinId="8" hidden="1"/>
    <cellStyle name="Hyperlink" xfId="502" builtinId="8" hidden="1"/>
    <cellStyle name="Hyperlink" xfId="504" builtinId="8" hidden="1"/>
    <cellStyle name="Hyperlink" xfId="506" builtinId="8" hidden="1"/>
    <cellStyle name="Hyperlink" xfId="508" builtinId="8" hidden="1"/>
    <cellStyle name="Hyperlink" xfId="510" builtinId="8" hidden="1"/>
    <cellStyle name="Hyperlink" xfId="512" builtinId="8" hidden="1"/>
    <cellStyle name="Hyperlink" xfId="514" builtinId="8" hidden="1"/>
    <cellStyle name="Hyperlink" xfId="516" builtinId="8" hidden="1"/>
    <cellStyle name="Hyperlink" xfId="518" builtinId="8" hidden="1"/>
    <cellStyle name="Hyperlink" xfId="520" builtinId="8" hidden="1"/>
    <cellStyle name="Hyperlink" xfId="522" builtinId="8" hidden="1"/>
    <cellStyle name="Hyperlink" xfId="524" builtinId="8" hidden="1"/>
    <cellStyle name="Hyperlink" xfId="526" builtinId="8" hidden="1"/>
    <cellStyle name="Hyperlink" xfId="528" builtinId="8" hidden="1"/>
    <cellStyle name="Hyperlink" xfId="530" builtinId="8" hidden="1"/>
    <cellStyle name="Hyperlink" xfId="532" builtinId="8" hidden="1"/>
    <cellStyle name="Hyperlink" xfId="534" builtinId="8" hidden="1"/>
    <cellStyle name="Hyperlink" xfId="536" builtinId="8" hidden="1"/>
    <cellStyle name="Hyperlink" xfId="538" builtinId="8" hidden="1"/>
    <cellStyle name="Hyperlink" xfId="540" builtinId="8" hidden="1"/>
    <cellStyle name="Hyperlink" xfId="542" builtinId="8" hidden="1"/>
    <cellStyle name="Hyperlink" xfId="544" builtinId="8" hidden="1"/>
    <cellStyle name="Hyperlink" xfId="546" builtinId="8" hidden="1"/>
    <cellStyle name="Hyperlink" xfId="548" builtinId="8" hidden="1"/>
    <cellStyle name="Hyperlink" xfId="550" builtinId="8" hidden="1"/>
    <cellStyle name="Hyperlink" xfId="552" builtinId="8" hidden="1"/>
    <cellStyle name="Hyperlink" xfId="554" builtinId="8" hidden="1"/>
    <cellStyle name="Hyperlink" xfId="556" builtinId="8" hidden="1"/>
    <cellStyle name="Hyperlink" xfId="558" builtinId="8" hidden="1"/>
    <cellStyle name="Hyperlink" xfId="560" builtinId="8" hidden="1"/>
    <cellStyle name="Hyperlink" xfId="562" builtinId="8" hidden="1"/>
    <cellStyle name="Hyperlink" xfId="564" builtinId="8" hidden="1"/>
    <cellStyle name="Hyperlink" xfId="566" builtinId="8" hidden="1"/>
    <cellStyle name="Hyperlink" xfId="568" builtinId="8" hidden="1"/>
    <cellStyle name="Hyperlink" xfId="570" builtinId="8" hidden="1"/>
    <cellStyle name="Hyperlink" xfId="572" builtinId="8" hidden="1"/>
    <cellStyle name="Hyperlink" xfId="574" builtinId="8" hidden="1"/>
    <cellStyle name="Hyperlink" xfId="576" builtinId="8" hidden="1"/>
    <cellStyle name="Hyperlink" xfId="578" builtinId="8" hidden="1"/>
    <cellStyle name="Hyperlink" xfId="580" builtinId="8" hidden="1"/>
    <cellStyle name="Hyperlink" xfId="582" builtinId="8" hidden="1"/>
    <cellStyle name="Hyperlink" xfId="584" builtinId="8" hidden="1"/>
    <cellStyle name="Hyperlink" xfId="586" builtinId="8" hidden="1"/>
    <cellStyle name="Hyperlink" xfId="588" builtinId="8" hidden="1"/>
    <cellStyle name="Hyperlink" xfId="590" builtinId="8" hidden="1"/>
    <cellStyle name="Hyperlink" xfId="592" builtinId="8" hidden="1"/>
    <cellStyle name="Hyperlink" xfId="594" builtinId="8" hidden="1"/>
    <cellStyle name="Hyperlink" xfId="596" builtinId="8" hidden="1"/>
    <cellStyle name="Hyperlink" xfId="598" builtinId="8" hidden="1"/>
    <cellStyle name="Hyperlink" xfId="600" builtinId="8" hidden="1"/>
    <cellStyle name="Hyperlink" xfId="602" builtinId="8" hidden="1"/>
    <cellStyle name="Hyperlink" xfId="604" builtinId="8" hidden="1"/>
    <cellStyle name="Hyperlink" xfId="606" builtinId="8" hidden="1"/>
    <cellStyle name="Hyperlink" xfId="608" builtinId="8" hidden="1"/>
    <cellStyle name="Hyperlink" xfId="610" builtinId="8" hidden="1"/>
    <cellStyle name="Hyperlink" xfId="612" builtinId="8" hidden="1"/>
    <cellStyle name="Hyperlink" xfId="614" builtinId="8" hidden="1"/>
    <cellStyle name="Hyperlink" xfId="616" builtinId="8" hidden="1"/>
    <cellStyle name="Hyperlink" xfId="618" builtinId="8" hidden="1"/>
    <cellStyle name="Hyperlink" xfId="620" builtinId="8" hidden="1"/>
    <cellStyle name="Hyperlink" xfId="622" builtinId="8" hidden="1"/>
    <cellStyle name="Hyperlink" xfId="624" builtinId="8" hidden="1"/>
    <cellStyle name="Hyperlink" xfId="626" builtinId="8" hidden="1"/>
    <cellStyle name="Hyperlink" xfId="628" builtinId="8" hidden="1"/>
    <cellStyle name="Hyperlink" xfId="630" builtinId="8" hidden="1"/>
    <cellStyle name="Hyperlink" xfId="632" builtinId="8" hidden="1"/>
    <cellStyle name="Hyperlink" xfId="634" builtinId="8" hidden="1"/>
    <cellStyle name="Hyperlink" xfId="636" builtinId="8" hidden="1"/>
    <cellStyle name="Hyperlink" xfId="638" builtinId="8" hidden="1"/>
    <cellStyle name="Hyperlink" xfId="640" builtinId="8" hidden="1"/>
    <cellStyle name="Hyperlink" xfId="642" builtinId="8" hidden="1"/>
    <cellStyle name="Hyperlink" xfId="644" builtinId="8" hidden="1"/>
    <cellStyle name="Hyperlink" xfId="646" builtinId="8" hidden="1"/>
    <cellStyle name="Hyperlink" xfId="648" builtinId="8" hidden="1"/>
    <cellStyle name="Hyperlink" xfId="650" builtinId="8" hidden="1"/>
    <cellStyle name="Hyperlink" xfId="652" builtinId="8" hidden="1"/>
    <cellStyle name="Hyperlink" xfId="654" builtinId="8" hidden="1"/>
    <cellStyle name="Hyperlink" xfId="656" builtinId="8" hidden="1"/>
    <cellStyle name="Hyperlink" xfId="658" builtinId="8" hidden="1"/>
    <cellStyle name="Hyperlink" xfId="660" builtinId="8" hidden="1"/>
    <cellStyle name="Hyperlink" xfId="662" builtinId="8" hidden="1"/>
    <cellStyle name="Hyperlink" xfId="664" builtinId="8" hidden="1"/>
    <cellStyle name="Hyperlink" xfId="666" builtinId="8" hidden="1"/>
    <cellStyle name="Hyperlink" xfId="668" builtinId="8" hidden="1"/>
    <cellStyle name="Hyperlink" xfId="670" builtinId="8" hidden="1"/>
    <cellStyle name="Hyperlink" xfId="672" builtinId="8" hidden="1"/>
    <cellStyle name="Hyperlink" xfId="674" builtinId="8" hidden="1"/>
    <cellStyle name="Hyperlink" xfId="676" builtinId="8" hidden="1"/>
    <cellStyle name="Hyperlink" xfId="678" builtinId="8" hidden="1"/>
    <cellStyle name="Hyperlink" xfId="680" builtinId="8" hidden="1"/>
    <cellStyle name="Hyperlink" xfId="682" builtinId="8" hidden="1"/>
    <cellStyle name="Hyperlink" xfId="684" builtinId="8" hidden="1"/>
    <cellStyle name="Hyperlink" xfId="686" builtinId="8" hidden="1"/>
    <cellStyle name="Hyperlink" xfId="688" builtinId="8" hidden="1"/>
    <cellStyle name="Hyperlink" xfId="690" builtinId="8" hidden="1"/>
    <cellStyle name="Hyperlink" xfId="692" builtinId="8" hidden="1"/>
    <cellStyle name="Hyperlink" xfId="694" builtinId="8" hidden="1"/>
    <cellStyle name="Hyperlink" xfId="696" builtinId="8" hidden="1"/>
    <cellStyle name="Hyperlink" xfId="698" builtinId="8" hidden="1"/>
    <cellStyle name="Hyperlink" xfId="700" builtinId="8" hidden="1"/>
    <cellStyle name="Hyperlink" xfId="702" builtinId="8" hidden="1"/>
    <cellStyle name="Hyperlink" xfId="704" builtinId="8" hidden="1"/>
    <cellStyle name="Hyperlink" xfId="706" builtinId="8" hidden="1"/>
    <cellStyle name="Hyperlink" xfId="708" builtinId="8" hidden="1"/>
    <cellStyle name="Hyperlink" xfId="710" builtinId="8" hidden="1"/>
    <cellStyle name="Hyperlink" xfId="712" builtinId="8" hidden="1"/>
    <cellStyle name="Hyperlink" xfId="714" builtinId="8" hidden="1"/>
    <cellStyle name="Hyperlink" xfId="716" builtinId="8" hidden="1"/>
    <cellStyle name="Hyperlink" xfId="718" builtinId="8" hidden="1"/>
    <cellStyle name="Hyperlink" xfId="720" builtinId="8" hidden="1"/>
    <cellStyle name="Hyperlink" xfId="722" builtinId="8" hidden="1"/>
    <cellStyle name="Hyperlink" xfId="724" builtinId="8" hidden="1"/>
    <cellStyle name="Hyperlink" xfId="726" builtinId="8" hidden="1"/>
    <cellStyle name="Hyperlink" xfId="728" builtinId="8" hidden="1"/>
    <cellStyle name="Hyperlink" xfId="730" builtinId="8" hidden="1"/>
    <cellStyle name="Hyperlink" xfId="732" builtinId="8" hidden="1"/>
    <cellStyle name="Normal" xfId="0" builtinId="0"/>
    <cellStyle name="Normal 2" xfId="1"/>
    <cellStyle name="Normal 3" xfId="734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mkt!$A$2:$A$595</c:f>
              <c:numCache>
                <c:formatCode>General</c:formatCode>
                <c:ptCount val="594"/>
                <c:pt idx="0">
                  <c:v>1865</c:v>
                </c:pt>
                <c:pt idx="1">
                  <c:v>1865</c:v>
                </c:pt>
                <c:pt idx="2">
                  <c:v>1865</c:v>
                </c:pt>
                <c:pt idx="3">
                  <c:v>1865</c:v>
                </c:pt>
                <c:pt idx="4">
                  <c:v>1865</c:v>
                </c:pt>
                <c:pt idx="5">
                  <c:v>1865</c:v>
                </c:pt>
                <c:pt idx="6">
                  <c:v>1865</c:v>
                </c:pt>
                <c:pt idx="7">
                  <c:v>1865</c:v>
                </c:pt>
                <c:pt idx="8">
                  <c:v>1865</c:v>
                </c:pt>
                <c:pt idx="9">
                  <c:v>1865</c:v>
                </c:pt>
                <c:pt idx="10">
                  <c:v>1865</c:v>
                </c:pt>
                <c:pt idx="11">
                  <c:v>1866</c:v>
                </c:pt>
                <c:pt idx="12">
                  <c:v>1866</c:v>
                </c:pt>
                <c:pt idx="13">
                  <c:v>1866</c:v>
                </c:pt>
                <c:pt idx="14">
                  <c:v>1866</c:v>
                </c:pt>
                <c:pt idx="15">
                  <c:v>1866</c:v>
                </c:pt>
                <c:pt idx="16">
                  <c:v>1866</c:v>
                </c:pt>
                <c:pt idx="17">
                  <c:v>1866</c:v>
                </c:pt>
                <c:pt idx="18">
                  <c:v>1866</c:v>
                </c:pt>
                <c:pt idx="19">
                  <c:v>1866</c:v>
                </c:pt>
                <c:pt idx="20">
                  <c:v>1866</c:v>
                </c:pt>
                <c:pt idx="21">
                  <c:v>1866</c:v>
                </c:pt>
                <c:pt idx="22">
                  <c:v>1866</c:v>
                </c:pt>
                <c:pt idx="23">
                  <c:v>1867</c:v>
                </c:pt>
                <c:pt idx="24">
                  <c:v>1867</c:v>
                </c:pt>
                <c:pt idx="25">
                  <c:v>1867</c:v>
                </c:pt>
                <c:pt idx="26">
                  <c:v>1867</c:v>
                </c:pt>
                <c:pt idx="27">
                  <c:v>1867</c:v>
                </c:pt>
                <c:pt idx="28">
                  <c:v>1867</c:v>
                </c:pt>
                <c:pt idx="29">
                  <c:v>1867</c:v>
                </c:pt>
                <c:pt idx="30">
                  <c:v>1867</c:v>
                </c:pt>
                <c:pt idx="31">
                  <c:v>1867</c:v>
                </c:pt>
                <c:pt idx="32">
                  <c:v>1867</c:v>
                </c:pt>
                <c:pt idx="33">
                  <c:v>1867</c:v>
                </c:pt>
                <c:pt idx="34">
                  <c:v>1867</c:v>
                </c:pt>
                <c:pt idx="35">
                  <c:v>1868</c:v>
                </c:pt>
                <c:pt idx="36">
                  <c:v>1868</c:v>
                </c:pt>
                <c:pt idx="37">
                  <c:v>1868</c:v>
                </c:pt>
                <c:pt idx="38">
                  <c:v>1868</c:v>
                </c:pt>
                <c:pt idx="39">
                  <c:v>1868</c:v>
                </c:pt>
                <c:pt idx="40">
                  <c:v>1868</c:v>
                </c:pt>
                <c:pt idx="41">
                  <c:v>1868</c:v>
                </c:pt>
                <c:pt idx="42">
                  <c:v>1868</c:v>
                </c:pt>
                <c:pt idx="43">
                  <c:v>1868</c:v>
                </c:pt>
                <c:pt idx="44">
                  <c:v>1868</c:v>
                </c:pt>
                <c:pt idx="45">
                  <c:v>1868</c:v>
                </c:pt>
                <c:pt idx="46">
                  <c:v>1868</c:v>
                </c:pt>
                <c:pt idx="47">
                  <c:v>1869</c:v>
                </c:pt>
                <c:pt idx="48">
                  <c:v>1869</c:v>
                </c:pt>
                <c:pt idx="49">
                  <c:v>1869</c:v>
                </c:pt>
                <c:pt idx="50">
                  <c:v>1869</c:v>
                </c:pt>
                <c:pt idx="51">
                  <c:v>1869</c:v>
                </c:pt>
                <c:pt idx="52">
                  <c:v>1869</c:v>
                </c:pt>
                <c:pt idx="53">
                  <c:v>1869</c:v>
                </c:pt>
                <c:pt idx="54">
                  <c:v>1869</c:v>
                </c:pt>
                <c:pt idx="55">
                  <c:v>1869</c:v>
                </c:pt>
                <c:pt idx="56">
                  <c:v>1869</c:v>
                </c:pt>
                <c:pt idx="57">
                  <c:v>1869</c:v>
                </c:pt>
                <c:pt idx="58">
                  <c:v>1869</c:v>
                </c:pt>
                <c:pt idx="59">
                  <c:v>1870</c:v>
                </c:pt>
                <c:pt idx="60">
                  <c:v>1870</c:v>
                </c:pt>
                <c:pt idx="61">
                  <c:v>1870</c:v>
                </c:pt>
                <c:pt idx="62">
                  <c:v>1870</c:v>
                </c:pt>
                <c:pt idx="63">
                  <c:v>1870</c:v>
                </c:pt>
                <c:pt idx="64">
                  <c:v>1870</c:v>
                </c:pt>
                <c:pt idx="65">
                  <c:v>1870</c:v>
                </c:pt>
                <c:pt idx="66">
                  <c:v>1870</c:v>
                </c:pt>
                <c:pt idx="67">
                  <c:v>1870</c:v>
                </c:pt>
                <c:pt idx="68">
                  <c:v>1870</c:v>
                </c:pt>
                <c:pt idx="69">
                  <c:v>1870</c:v>
                </c:pt>
                <c:pt idx="70">
                  <c:v>1870</c:v>
                </c:pt>
                <c:pt idx="71">
                  <c:v>1871</c:v>
                </c:pt>
                <c:pt idx="72">
                  <c:v>1871</c:v>
                </c:pt>
                <c:pt idx="73">
                  <c:v>1871</c:v>
                </c:pt>
                <c:pt idx="74">
                  <c:v>1871</c:v>
                </c:pt>
                <c:pt idx="75">
                  <c:v>1871</c:v>
                </c:pt>
                <c:pt idx="76">
                  <c:v>1871</c:v>
                </c:pt>
                <c:pt idx="77">
                  <c:v>1871</c:v>
                </c:pt>
                <c:pt idx="78">
                  <c:v>1871</c:v>
                </c:pt>
                <c:pt idx="79">
                  <c:v>1871</c:v>
                </c:pt>
                <c:pt idx="80">
                  <c:v>1871</c:v>
                </c:pt>
                <c:pt idx="81">
                  <c:v>1871</c:v>
                </c:pt>
                <c:pt idx="82">
                  <c:v>1871</c:v>
                </c:pt>
                <c:pt idx="83">
                  <c:v>1872</c:v>
                </c:pt>
                <c:pt idx="84">
                  <c:v>1872</c:v>
                </c:pt>
                <c:pt idx="85">
                  <c:v>1872</c:v>
                </c:pt>
                <c:pt idx="86">
                  <c:v>1872</c:v>
                </c:pt>
                <c:pt idx="87">
                  <c:v>1872</c:v>
                </c:pt>
                <c:pt idx="88">
                  <c:v>1872</c:v>
                </c:pt>
                <c:pt idx="89">
                  <c:v>1872</c:v>
                </c:pt>
                <c:pt idx="90">
                  <c:v>1872</c:v>
                </c:pt>
                <c:pt idx="91">
                  <c:v>1872</c:v>
                </c:pt>
                <c:pt idx="92">
                  <c:v>1872</c:v>
                </c:pt>
                <c:pt idx="93">
                  <c:v>1872</c:v>
                </c:pt>
                <c:pt idx="94">
                  <c:v>1872</c:v>
                </c:pt>
                <c:pt idx="95">
                  <c:v>1873</c:v>
                </c:pt>
                <c:pt idx="96">
                  <c:v>1873</c:v>
                </c:pt>
                <c:pt idx="97">
                  <c:v>1873</c:v>
                </c:pt>
                <c:pt idx="98">
                  <c:v>1873</c:v>
                </c:pt>
                <c:pt idx="99">
                  <c:v>1873</c:v>
                </c:pt>
                <c:pt idx="100">
                  <c:v>1873</c:v>
                </c:pt>
                <c:pt idx="101">
                  <c:v>1873</c:v>
                </c:pt>
                <c:pt idx="102">
                  <c:v>1873</c:v>
                </c:pt>
                <c:pt idx="103">
                  <c:v>1873</c:v>
                </c:pt>
                <c:pt idx="104">
                  <c:v>1873</c:v>
                </c:pt>
                <c:pt idx="105">
                  <c:v>1873</c:v>
                </c:pt>
                <c:pt idx="106">
                  <c:v>1873</c:v>
                </c:pt>
                <c:pt idx="107">
                  <c:v>1874</c:v>
                </c:pt>
                <c:pt idx="108">
                  <c:v>1874</c:v>
                </c:pt>
                <c:pt idx="109">
                  <c:v>1874</c:v>
                </c:pt>
                <c:pt idx="110">
                  <c:v>1874</c:v>
                </c:pt>
                <c:pt idx="111">
                  <c:v>1874</c:v>
                </c:pt>
                <c:pt idx="112">
                  <c:v>1874</c:v>
                </c:pt>
                <c:pt idx="113">
                  <c:v>1874</c:v>
                </c:pt>
                <c:pt idx="114">
                  <c:v>1874</c:v>
                </c:pt>
                <c:pt idx="115">
                  <c:v>1874</c:v>
                </c:pt>
                <c:pt idx="116">
                  <c:v>1874</c:v>
                </c:pt>
                <c:pt idx="117">
                  <c:v>1874</c:v>
                </c:pt>
                <c:pt idx="118">
                  <c:v>1874</c:v>
                </c:pt>
                <c:pt idx="119">
                  <c:v>1875</c:v>
                </c:pt>
                <c:pt idx="120">
                  <c:v>1875</c:v>
                </c:pt>
                <c:pt idx="121">
                  <c:v>1875</c:v>
                </c:pt>
                <c:pt idx="122">
                  <c:v>1875</c:v>
                </c:pt>
                <c:pt idx="123">
                  <c:v>1875</c:v>
                </c:pt>
                <c:pt idx="124">
                  <c:v>1875</c:v>
                </c:pt>
                <c:pt idx="125">
                  <c:v>1875</c:v>
                </c:pt>
                <c:pt idx="126">
                  <c:v>1875</c:v>
                </c:pt>
                <c:pt idx="127">
                  <c:v>1875</c:v>
                </c:pt>
                <c:pt idx="128">
                  <c:v>1875</c:v>
                </c:pt>
                <c:pt idx="129">
                  <c:v>1875</c:v>
                </c:pt>
                <c:pt idx="130">
                  <c:v>1875</c:v>
                </c:pt>
                <c:pt idx="131">
                  <c:v>1876</c:v>
                </c:pt>
                <c:pt idx="132">
                  <c:v>1876</c:v>
                </c:pt>
                <c:pt idx="133">
                  <c:v>1876</c:v>
                </c:pt>
                <c:pt idx="134">
                  <c:v>1876</c:v>
                </c:pt>
                <c:pt idx="135">
                  <c:v>1876</c:v>
                </c:pt>
                <c:pt idx="136">
                  <c:v>1876</c:v>
                </c:pt>
                <c:pt idx="137">
                  <c:v>1876</c:v>
                </c:pt>
                <c:pt idx="138">
                  <c:v>1876</c:v>
                </c:pt>
                <c:pt idx="139">
                  <c:v>1876</c:v>
                </c:pt>
                <c:pt idx="140">
                  <c:v>1876</c:v>
                </c:pt>
                <c:pt idx="141">
                  <c:v>1876</c:v>
                </c:pt>
                <c:pt idx="142">
                  <c:v>1876</c:v>
                </c:pt>
                <c:pt idx="143">
                  <c:v>1877</c:v>
                </c:pt>
                <c:pt idx="144">
                  <c:v>1877</c:v>
                </c:pt>
                <c:pt idx="145">
                  <c:v>1877</c:v>
                </c:pt>
                <c:pt idx="146">
                  <c:v>1877</c:v>
                </c:pt>
                <c:pt idx="147">
                  <c:v>1877</c:v>
                </c:pt>
                <c:pt idx="148">
                  <c:v>1877</c:v>
                </c:pt>
                <c:pt idx="149">
                  <c:v>1877</c:v>
                </c:pt>
                <c:pt idx="150">
                  <c:v>1877</c:v>
                </c:pt>
                <c:pt idx="151">
                  <c:v>1877</c:v>
                </c:pt>
                <c:pt idx="152">
                  <c:v>1877</c:v>
                </c:pt>
                <c:pt idx="153">
                  <c:v>1877</c:v>
                </c:pt>
                <c:pt idx="154">
                  <c:v>1877</c:v>
                </c:pt>
                <c:pt idx="155">
                  <c:v>1878</c:v>
                </c:pt>
                <c:pt idx="156">
                  <c:v>1878</c:v>
                </c:pt>
                <c:pt idx="157">
                  <c:v>1878</c:v>
                </c:pt>
                <c:pt idx="158">
                  <c:v>1878</c:v>
                </c:pt>
                <c:pt idx="159">
                  <c:v>1878</c:v>
                </c:pt>
                <c:pt idx="160">
                  <c:v>1878</c:v>
                </c:pt>
                <c:pt idx="161">
                  <c:v>1878</c:v>
                </c:pt>
                <c:pt idx="162">
                  <c:v>1878</c:v>
                </c:pt>
                <c:pt idx="163">
                  <c:v>1878</c:v>
                </c:pt>
                <c:pt idx="164">
                  <c:v>1878</c:v>
                </c:pt>
                <c:pt idx="165">
                  <c:v>1878</c:v>
                </c:pt>
                <c:pt idx="166">
                  <c:v>1878</c:v>
                </c:pt>
                <c:pt idx="167">
                  <c:v>1879</c:v>
                </c:pt>
                <c:pt idx="168">
                  <c:v>1879</c:v>
                </c:pt>
                <c:pt idx="169">
                  <c:v>1879</c:v>
                </c:pt>
                <c:pt idx="170">
                  <c:v>1879</c:v>
                </c:pt>
                <c:pt idx="171">
                  <c:v>1879</c:v>
                </c:pt>
                <c:pt idx="172">
                  <c:v>1879</c:v>
                </c:pt>
                <c:pt idx="173">
                  <c:v>1879</c:v>
                </c:pt>
                <c:pt idx="174">
                  <c:v>1879</c:v>
                </c:pt>
                <c:pt idx="175">
                  <c:v>1879</c:v>
                </c:pt>
                <c:pt idx="176">
                  <c:v>1879</c:v>
                </c:pt>
                <c:pt idx="177">
                  <c:v>1879</c:v>
                </c:pt>
                <c:pt idx="178">
                  <c:v>1879</c:v>
                </c:pt>
                <c:pt idx="179">
                  <c:v>1880</c:v>
                </c:pt>
                <c:pt idx="180">
                  <c:v>1880</c:v>
                </c:pt>
                <c:pt idx="181">
                  <c:v>1880</c:v>
                </c:pt>
                <c:pt idx="182">
                  <c:v>1880</c:v>
                </c:pt>
                <c:pt idx="183">
                  <c:v>1880</c:v>
                </c:pt>
                <c:pt idx="184">
                  <c:v>1880</c:v>
                </c:pt>
                <c:pt idx="185">
                  <c:v>1880</c:v>
                </c:pt>
                <c:pt idx="186">
                  <c:v>1880</c:v>
                </c:pt>
                <c:pt idx="187">
                  <c:v>1880</c:v>
                </c:pt>
                <c:pt idx="188">
                  <c:v>1880</c:v>
                </c:pt>
                <c:pt idx="189">
                  <c:v>1880</c:v>
                </c:pt>
                <c:pt idx="190">
                  <c:v>1880</c:v>
                </c:pt>
                <c:pt idx="191">
                  <c:v>1881</c:v>
                </c:pt>
                <c:pt idx="192">
                  <c:v>1881</c:v>
                </c:pt>
                <c:pt idx="193">
                  <c:v>1881</c:v>
                </c:pt>
                <c:pt idx="194">
                  <c:v>1881</c:v>
                </c:pt>
                <c:pt idx="195">
                  <c:v>1881</c:v>
                </c:pt>
                <c:pt idx="196">
                  <c:v>1881</c:v>
                </c:pt>
                <c:pt idx="197">
                  <c:v>1881</c:v>
                </c:pt>
                <c:pt idx="198">
                  <c:v>1881</c:v>
                </c:pt>
                <c:pt idx="199">
                  <c:v>1881</c:v>
                </c:pt>
                <c:pt idx="200">
                  <c:v>1881</c:v>
                </c:pt>
                <c:pt idx="201">
                  <c:v>1881</c:v>
                </c:pt>
                <c:pt idx="202">
                  <c:v>1881</c:v>
                </c:pt>
                <c:pt idx="203">
                  <c:v>1882</c:v>
                </c:pt>
                <c:pt idx="204">
                  <c:v>1882</c:v>
                </c:pt>
                <c:pt idx="205">
                  <c:v>1882</c:v>
                </c:pt>
                <c:pt idx="206">
                  <c:v>1882</c:v>
                </c:pt>
                <c:pt idx="207">
                  <c:v>1882</c:v>
                </c:pt>
                <c:pt idx="208">
                  <c:v>1882</c:v>
                </c:pt>
                <c:pt idx="209">
                  <c:v>1882</c:v>
                </c:pt>
                <c:pt idx="210">
                  <c:v>1882</c:v>
                </c:pt>
                <c:pt idx="211">
                  <c:v>1882</c:v>
                </c:pt>
                <c:pt idx="212">
                  <c:v>1882</c:v>
                </c:pt>
                <c:pt idx="213">
                  <c:v>1882</c:v>
                </c:pt>
                <c:pt idx="214">
                  <c:v>1882</c:v>
                </c:pt>
                <c:pt idx="215">
                  <c:v>1883</c:v>
                </c:pt>
                <c:pt idx="216">
                  <c:v>1883</c:v>
                </c:pt>
                <c:pt idx="217">
                  <c:v>1883</c:v>
                </c:pt>
                <c:pt idx="218">
                  <c:v>1883</c:v>
                </c:pt>
                <c:pt idx="219">
                  <c:v>1883</c:v>
                </c:pt>
                <c:pt idx="220">
                  <c:v>1883</c:v>
                </c:pt>
                <c:pt idx="221">
                  <c:v>1883</c:v>
                </c:pt>
                <c:pt idx="222">
                  <c:v>1883</c:v>
                </c:pt>
                <c:pt idx="223">
                  <c:v>1883</c:v>
                </c:pt>
                <c:pt idx="224">
                  <c:v>1883</c:v>
                </c:pt>
                <c:pt idx="225">
                  <c:v>1883</c:v>
                </c:pt>
                <c:pt idx="226">
                  <c:v>1883</c:v>
                </c:pt>
                <c:pt idx="227">
                  <c:v>1884</c:v>
                </c:pt>
                <c:pt idx="228">
                  <c:v>1884</c:v>
                </c:pt>
                <c:pt idx="229">
                  <c:v>1884</c:v>
                </c:pt>
                <c:pt idx="230">
                  <c:v>1884</c:v>
                </c:pt>
                <c:pt idx="231">
                  <c:v>1884</c:v>
                </c:pt>
                <c:pt idx="232">
                  <c:v>1884</c:v>
                </c:pt>
                <c:pt idx="233">
                  <c:v>1884</c:v>
                </c:pt>
                <c:pt idx="234">
                  <c:v>1884</c:v>
                </c:pt>
                <c:pt idx="235">
                  <c:v>1884</c:v>
                </c:pt>
                <c:pt idx="236">
                  <c:v>1884</c:v>
                </c:pt>
                <c:pt idx="237">
                  <c:v>1884</c:v>
                </c:pt>
                <c:pt idx="238">
                  <c:v>1884</c:v>
                </c:pt>
                <c:pt idx="239">
                  <c:v>1885</c:v>
                </c:pt>
                <c:pt idx="240">
                  <c:v>1885</c:v>
                </c:pt>
                <c:pt idx="241">
                  <c:v>1885</c:v>
                </c:pt>
                <c:pt idx="242">
                  <c:v>1885</c:v>
                </c:pt>
                <c:pt idx="243">
                  <c:v>1885</c:v>
                </c:pt>
                <c:pt idx="244">
                  <c:v>1885</c:v>
                </c:pt>
                <c:pt idx="245">
                  <c:v>1885</c:v>
                </c:pt>
                <c:pt idx="246">
                  <c:v>1885</c:v>
                </c:pt>
                <c:pt idx="247">
                  <c:v>1885</c:v>
                </c:pt>
                <c:pt idx="248">
                  <c:v>1885</c:v>
                </c:pt>
                <c:pt idx="249">
                  <c:v>1885</c:v>
                </c:pt>
                <c:pt idx="250">
                  <c:v>1885</c:v>
                </c:pt>
                <c:pt idx="251">
                  <c:v>1886</c:v>
                </c:pt>
                <c:pt idx="252">
                  <c:v>1886</c:v>
                </c:pt>
                <c:pt idx="253">
                  <c:v>1886</c:v>
                </c:pt>
                <c:pt idx="254">
                  <c:v>1886</c:v>
                </c:pt>
                <c:pt idx="255">
                  <c:v>1886</c:v>
                </c:pt>
                <c:pt idx="256">
                  <c:v>1886</c:v>
                </c:pt>
                <c:pt idx="257">
                  <c:v>1886</c:v>
                </c:pt>
                <c:pt idx="258">
                  <c:v>1886</c:v>
                </c:pt>
                <c:pt idx="259">
                  <c:v>1886</c:v>
                </c:pt>
                <c:pt idx="260">
                  <c:v>1886</c:v>
                </c:pt>
                <c:pt idx="261">
                  <c:v>1886</c:v>
                </c:pt>
                <c:pt idx="262">
                  <c:v>1886</c:v>
                </c:pt>
                <c:pt idx="263">
                  <c:v>1887</c:v>
                </c:pt>
                <c:pt idx="264">
                  <c:v>1887</c:v>
                </c:pt>
                <c:pt idx="265">
                  <c:v>1887</c:v>
                </c:pt>
                <c:pt idx="266">
                  <c:v>1887</c:v>
                </c:pt>
                <c:pt idx="267">
                  <c:v>1887</c:v>
                </c:pt>
                <c:pt idx="268">
                  <c:v>1887</c:v>
                </c:pt>
                <c:pt idx="269">
                  <c:v>1887</c:v>
                </c:pt>
                <c:pt idx="270">
                  <c:v>1887</c:v>
                </c:pt>
                <c:pt idx="271">
                  <c:v>1887</c:v>
                </c:pt>
                <c:pt idx="272">
                  <c:v>1887</c:v>
                </c:pt>
                <c:pt idx="273">
                  <c:v>1887</c:v>
                </c:pt>
                <c:pt idx="274">
                  <c:v>1887</c:v>
                </c:pt>
                <c:pt idx="275">
                  <c:v>1888</c:v>
                </c:pt>
                <c:pt idx="276">
                  <c:v>1888</c:v>
                </c:pt>
                <c:pt idx="277">
                  <c:v>1888</c:v>
                </c:pt>
                <c:pt idx="278">
                  <c:v>1888</c:v>
                </c:pt>
                <c:pt idx="279">
                  <c:v>1888</c:v>
                </c:pt>
                <c:pt idx="280">
                  <c:v>1888</c:v>
                </c:pt>
                <c:pt idx="281">
                  <c:v>1888</c:v>
                </c:pt>
                <c:pt idx="282">
                  <c:v>1888</c:v>
                </c:pt>
                <c:pt idx="283">
                  <c:v>1888</c:v>
                </c:pt>
                <c:pt idx="284">
                  <c:v>1888</c:v>
                </c:pt>
                <c:pt idx="285">
                  <c:v>1888</c:v>
                </c:pt>
                <c:pt idx="286">
                  <c:v>1888</c:v>
                </c:pt>
                <c:pt idx="287">
                  <c:v>1889</c:v>
                </c:pt>
                <c:pt idx="288">
                  <c:v>1889</c:v>
                </c:pt>
                <c:pt idx="289">
                  <c:v>1889</c:v>
                </c:pt>
                <c:pt idx="290">
                  <c:v>1889</c:v>
                </c:pt>
                <c:pt idx="291">
                  <c:v>1889</c:v>
                </c:pt>
                <c:pt idx="292">
                  <c:v>1889</c:v>
                </c:pt>
                <c:pt idx="293">
                  <c:v>1889</c:v>
                </c:pt>
                <c:pt idx="294">
                  <c:v>1889</c:v>
                </c:pt>
                <c:pt idx="295">
                  <c:v>1889</c:v>
                </c:pt>
                <c:pt idx="296">
                  <c:v>1889</c:v>
                </c:pt>
                <c:pt idx="297">
                  <c:v>1889</c:v>
                </c:pt>
                <c:pt idx="298">
                  <c:v>1889</c:v>
                </c:pt>
                <c:pt idx="299">
                  <c:v>1890</c:v>
                </c:pt>
                <c:pt idx="300">
                  <c:v>1890</c:v>
                </c:pt>
                <c:pt idx="301">
                  <c:v>1890</c:v>
                </c:pt>
                <c:pt idx="302">
                  <c:v>1890</c:v>
                </c:pt>
                <c:pt idx="303">
                  <c:v>1890</c:v>
                </c:pt>
                <c:pt idx="304">
                  <c:v>1890</c:v>
                </c:pt>
                <c:pt idx="305">
                  <c:v>1890</c:v>
                </c:pt>
                <c:pt idx="306">
                  <c:v>1890</c:v>
                </c:pt>
                <c:pt idx="307">
                  <c:v>1890</c:v>
                </c:pt>
                <c:pt idx="308">
                  <c:v>1890</c:v>
                </c:pt>
                <c:pt idx="309">
                  <c:v>1890</c:v>
                </c:pt>
                <c:pt idx="310">
                  <c:v>1890</c:v>
                </c:pt>
                <c:pt idx="311">
                  <c:v>1891</c:v>
                </c:pt>
                <c:pt idx="312">
                  <c:v>1891</c:v>
                </c:pt>
                <c:pt idx="313">
                  <c:v>1891</c:v>
                </c:pt>
                <c:pt idx="314">
                  <c:v>1891</c:v>
                </c:pt>
                <c:pt idx="315">
                  <c:v>1891</c:v>
                </c:pt>
                <c:pt idx="316">
                  <c:v>1891</c:v>
                </c:pt>
                <c:pt idx="317">
                  <c:v>1891</c:v>
                </c:pt>
                <c:pt idx="318">
                  <c:v>1891</c:v>
                </c:pt>
                <c:pt idx="319">
                  <c:v>1891</c:v>
                </c:pt>
                <c:pt idx="320">
                  <c:v>1891</c:v>
                </c:pt>
                <c:pt idx="321">
                  <c:v>1891</c:v>
                </c:pt>
                <c:pt idx="322">
                  <c:v>1891</c:v>
                </c:pt>
                <c:pt idx="323">
                  <c:v>1892</c:v>
                </c:pt>
                <c:pt idx="324">
                  <c:v>1892</c:v>
                </c:pt>
                <c:pt idx="325">
                  <c:v>1892</c:v>
                </c:pt>
                <c:pt idx="326">
                  <c:v>1892</c:v>
                </c:pt>
                <c:pt idx="327">
                  <c:v>1892</c:v>
                </c:pt>
                <c:pt idx="328">
                  <c:v>1892</c:v>
                </c:pt>
                <c:pt idx="329">
                  <c:v>1892</c:v>
                </c:pt>
                <c:pt idx="330">
                  <c:v>1892</c:v>
                </c:pt>
                <c:pt idx="331">
                  <c:v>1892</c:v>
                </c:pt>
                <c:pt idx="332">
                  <c:v>1892</c:v>
                </c:pt>
                <c:pt idx="333">
                  <c:v>1892</c:v>
                </c:pt>
                <c:pt idx="334">
                  <c:v>1892</c:v>
                </c:pt>
                <c:pt idx="335">
                  <c:v>1893</c:v>
                </c:pt>
                <c:pt idx="336">
                  <c:v>1893</c:v>
                </c:pt>
                <c:pt idx="337">
                  <c:v>1893</c:v>
                </c:pt>
                <c:pt idx="338">
                  <c:v>1893</c:v>
                </c:pt>
                <c:pt idx="339">
                  <c:v>1893</c:v>
                </c:pt>
                <c:pt idx="340">
                  <c:v>1893</c:v>
                </c:pt>
                <c:pt idx="341">
                  <c:v>1893</c:v>
                </c:pt>
                <c:pt idx="342">
                  <c:v>1893</c:v>
                </c:pt>
                <c:pt idx="343">
                  <c:v>1893</c:v>
                </c:pt>
                <c:pt idx="344">
                  <c:v>1893</c:v>
                </c:pt>
                <c:pt idx="345">
                  <c:v>1893</c:v>
                </c:pt>
                <c:pt idx="346">
                  <c:v>1893</c:v>
                </c:pt>
                <c:pt idx="347">
                  <c:v>1894</c:v>
                </c:pt>
                <c:pt idx="348">
                  <c:v>1894</c:v>
                </c:pt>
                <c:pt idx="349">
                  <c:v>1894</c:v>
                </c:pt>
                <c:pt idx="350">
                  <c:v>1894</c:v>
                </c:pt>
                <c:pt idx="351">
                  <c:v>1894</c:v>
                </c:pt>
                <c:pt idx="352">
                  <c:v>1894</c:v>
                </c:pt>
                <c:pt idx="353">
                  <c:v>1894</c:v>
                </c:pt>
                <c:pt idx="354">
                  <c:v>1894</c:v>
                </c:pt>
                <c:pt idx="355">
                  <c:v>1894</c:v>
                </c:pt>
                <c:pt idx="356">
                  <c:v>1894</c:v>
                </c:pt>
                <c:pt idx="357">
                  <c:v>1894</c:v>
                </c:pt>
                <c:pt idx="358">
                  <c:v>1894</c:v>
                </c:pt>
                <c:pt idx="359">
                  <c:v>1895</c:v>
                </c:pt>
                <c:pt idx="360">
                  <c:v>1895</c:v>
                </c:pt>
                <c:pt idx="361">
                  <c:v>1895</c:v>
                </c:pt>
                <c:pt idx="362">
                  <c:v>1895</c:v>
                </c:pt>
                <c:pt idx="363">
                  <c:v>1895</c:v>
                </c:pt>
                <c:pt idx="364">
                  <c:v>1895</c:v>
                </c:pt>
                <c:pt idx="365">
                  <c:v>1895</c:v>
                </c:pt>
                <c:pt idx="366">
                  <c:v>1895</c:v>
                </c:pt>
                <c:pt idx="367">
                  <c:v>1895</c:v>
                </c:pt>
                <c:pt idx="368">
                  <c:v>1895</c:v>
                </c:pt>
                <c:pt idx="369">
                  <c:v>1895</c:v>
                </c:pt>
                <c:pt idx="370">
                  <c:v>1895</c:v>
                </c:pt>
                <c:pt idx="371">
                  <c:v>1896</c:v>
                </c:pt>
                <c:pt idx="372">
                  <c:v>1896</c:v>
                </c:pt>
                <c:pt idx="373">
                  <c:v>1896</c:v>
                </c:pt>
                <c:pt idx="374">
                  <c:v>1896</c:v>
                </c:pt>
                <c:pt idx="375">
                  <c:v>1896</c:v>
                </c:pt>
                <c:pt idx="376">
                  <c:v>1896</c:v>
                </c:pt>
                <c:pt idx="377">
                  <c:v>1896</c:v>
                </c:pt>
                <c:pt idx="378">
                  <c:v>1896</c:v>
                </c:pt>
                <c:pt idx="379">
                  <c:v>1896</c:v>
                </c:pt>
                <c:pt idx="380">
                  <c:v>1896</c:v>
                </c:pt>
                <c:pt idx="381">
                  <c:v>1896</c:v>
                </c:pt>
                <c:pt idx="382">
                  <c:v>1896</c:v>
                </c:pt>
                <c:pt idx="383">
                  <c:v>1897</c:v>
                </c:pt>
                <c:pt idx="384">
                  <c:v>1897</c:v>
                </c:pt>
                <c:pt idx="385">
                  <c:v>1897</c:v>
                </c:pt>
                <c:pt idx="386">
                  <c:v>1897</c:v>
                </c:pt>
                <c:pt idx="387">
                  <c:v>1897</c:v>
                </c:pt>
                <c:pt idx="388">
                  <c:v>1897</c:v>
                </c:pt>
                <c:pt idx="389">
                  <c:v>1897</c:v>
                </c:pt>
                <c:pt idx="390">
                  <c:v>1897</c:v>
                </c:pt>
                <c:pt idx="391">
                  <c:v>1897</c:v>
                </c:pt>
                <c:pt idx="392">
                  <c:v>1897</c:v>
                </c:pt>
                <c:pt idx="393">
                  <c:v>1897</c:v>
                </c:pt>
                <c:pt idx="394">
                  <c:v>1897</c:v>
                </c:pt>
                <c:pt idx="395">
                  <c:v>1898</c:v>
                </c:pt>
                <c:pt idx="396">
                  <c:v>1898</c:v>
                </c:pt>
                <c:pt idx="397">
                  <c:v>1898</c:v>
                </c:pt>
                <c:pt idx="398">
                  <c:v>1898</c:v>
                </c:pt>
                <c:pt idx="399">
                  <c:v>1898</c:v>
                </c:pt>
                <c:pt idx="400">
                  <c:v>1898</c:v>
                </c:pt>
                <c:pt idx="401">
                  <c:v>1898</c:v>
                </c:pt>
                <c:pt idx="402">
                  <c:v>1898</c:v>
                </c:pt>
                <c:pt idx="403">
                  <c:v>1898</c:v>
                </c:pt>
                <c:pt idx="404">
                  <c:v>1898</c:v>
                </c:pt>
                <c:pt idx="405">
                  <c:v>1898</c:v>
                </c:pt>
                <c:pt idx="406">
                  <c:v>1898</c:v>
                </c:pt>
                <c:pt idx="407">
                  <c:v>1899</c:v>
                </c:pt>
                <c:pt idx="408">
                  <c:v>1899</c:v>
                </c:pt>
                <c:pt idx="409">
                  <c:v>1899</c:v>
                </c:pt>
                <c:pt idx="410">
                  <c:v>1899</c:v>
                </c:pt>
                <c:pt idx="411">
                  <c:v>1899</c:v>
                </c:pt>
                <c:pt idx="412">
                  <c:v>1899</c:v>
                </c:pt>
                <c:pt idx="413">
                  <c:v>1899</c:v>
                </c:pt>
                <c:pt idx="414">
                  <c:v>1899</c:v>
                </c:pt>
                <c:pt idx="415">
                  <c:v>1899</c:v>
                </c:pt>
                <c:pt idx="416">
                  <c:v>1899</c:v>
                </c:pt>
                <c:pt idx="417">
                  <c:v>1899</c:v>
                </c:pt>
                <c:pt idx="418">
                  <c:v>1899</c:v>
                </c:pt>
                <c:pt idx="419">
                  <c:v>1900</c:v>
                </c:pt>
                <c:pt idx="420">
                  <c:v>1900</c:v>
                </c:pt>
                <c:pt idx="421">
                  <c:v>1900</c:v>
                </c:pt>
                <c:pt idx="422">
                  <c:v>1900</c:v>
                </c:pt>
                <c:pt idx="423">
                  <c:v>1900</c:v>
                </c:pt>
                <c:pt idx="424">
                  <c:v>1900</c:v>
                </c:pt>
                <c:pt idx="425">
                  <c:v>1900</c:v>
                </c:pt>
                <c:pt idx="426">
                  <c:v>1900</c:v>
                </c:pt>
                <c:pt idx="427">
                  <c:v>1900</c:v>
                </c:pt>
                <c:pt idx="428">
                  <c:v>1900</c:v>
                </c:pt>
                <c:pt idx="429">
                  <c:v>1900</c:v>
                </c:pt>
                <c:pt idx="430">
                  <c:v>1900</c:v>
                </c:pt>
                <c:pt idx="431">
                  <c:v>1901</c:v>
                </c:pt>
                <c:pt idx="432">
                  <c:v>1901</c:v>
                </c:pt>
                <c:pt idx="433">
                  <c:v>1901</c:v>
                </c:pt>
                <c:pt idx="434">
                  <c:v>1901</c:v>
                </c:pt>
                <c:pt idx="435">
                  <c:v>1901</c:v>
                </c:pt>
                <c:pt idx="436">
                  <c:v>1901</c:v>
                </c:pt>
                <c:pt idx="437">
                  <c:v>1901</c:v>
                </c:pt>
                <c:pt idx="438">
                  <c:v>1901</c:v>
                </c:pt>
                <c:pt idx="439">
                  <c:v>1901</c:v>
                </c:pt>
                <c:pt idx="440">
                  <c:v>1901</c:v>
                </c:pt>
                <c:pt idx="441">
                  <c:v>1901</c:v>
                </c:pt>
                <c:pt idx="442">
                  <c:v>1901</c:v>
                </c:pt>
                <c:pt idx="443">
                  <c:v>1902</c:v>
                </c:pt>
                <c:pt idx="444">
                  <c:v>1902</c:v>
                </c:pt>
                <c:pt idx="445">
                  <c:v>1902</c:v>
                </c:pt>
                <c:pt idx="446">
                  <c:v>1902</c:v>
                </c:pt>
                <c:pt idx="447">
                  <c:v>1902</c:v>
                </c:pt>
                <c:pt idx="448">
                  <c:v>1902</c:v>
                </c:pt>
                <c:pt idx="449">
                  <c:v>1902</c:v>
                </c:pt>
                <c:pt idx="450">
                  <c:v>1902</c:v>
                </c:pt>
                <c:pt idx="451">
                  <c:v>1902</c:v>
                </c:pt>
                <c:pt idx="452">
                  <c:v>1902</c:v>
                </c:pt>
                <c:pt idx="453">
                  <c:v>1902</c:v>
                </c:pt>
                <c:pt idx="454">
                  <c:v>1902</c:v>
                </c:pt>
                <c:pt idx="455">
                  <c:v>1903</c:v>
                </c:pt>
                <c:pt idx="456">
                  <c:v>1903</c:v>
                </c:pt>
                <c:pt idx="457">
                  <c:v>1903</c:v>
                </c:pt>
                <c:pt idx="458">
                  <c:v>1903</c:v>
                </c:pt>
                <c:pt idx="459">
                  <c:v>1903</c:v>
                </c:pt>
                <c:pt idx="460">
                  <c:v>1903</c:v>
                </c:pt>
                <c:pt idx="461">
                  <c:v>1903</c:v>
                </c:pt>
                <c:pt idx="462">
                  <c:v>1903</c:v>
                </c:pt>
                <c:pt idx="463">
                  <c:v>1903</c:v>
                </c:pt>
                <c:pt idx="464">
                  <c:v>1903</c:v>
                </c:pt>
                <c:pt idx="465">
                  <c:v>1903</c:v>
                </c:pt>
                <c:pt idx="466">
                  <c:v>1903</c:v>
                </c:pt>
                <c:pt idx="467">
                  <c:v>1904</c:v>
                </c:pt>
                <c:pt idx="468">
                  <c:v>1904</c:v>
                </c:pt>
                <c:pt idx="469">
                  <c:v>1904</c:v>
                </c:pt>
                <c:pt idx="470">
                  <c:v>1904</c:v>
                </c:pt>
                <c:pt idx="471">
                  <c:v>1904</c:v>
                </c:pt>
                <c:pt idx="472">
                  <c:v>1904</c:v>
                </c:pt>
                <c:pt idx="473">
                  <c:v>1904</c:v>
                </c:pt>
                <c:pt idx="474">
                  <c:v>1904</c:v>
                </c:pt>
                <c:pt idx="475">
                  <c:v>1904</c:v>
                </c:pt>
                <c:pt idx="476">
                  <c:v>1904</c:v>
                </c:pt>
                <c:pt idx="477">
                  <c:v>1904</c:v>
                </c:pt>
                <c:pt idx="478">
                  <c:v>1904</c:v>
                </c:pt>
                <c:pt idx="479">
                  <c:v>1905</c:v>
                </c:pt>
                <c:pt idx="480">
                  <c:v>1905</c:v>
                </c:pt>
                <c:pt idx="481">
                  <c:v>1905</c:v>
                </c:pt>
                <c:pt idx="482">
                  <c:v>1905</c:v>
                </c:pt>
                <c:pt idx="483">
                  <c:v>1905</c:v>
                </c:pt>
                <c:pt idx="484">
                  <c:v>1905</c:v>
                </c:pt>
                <c:pt idx="485">
                  <c:v>1905</c:v>
                </c:pt>
                <c:pt idx="486">
                  <c:v>1905</c:v>
                </c:pt>
                <c:pt idx="487">
                  <c:v>1905</c:v>
                </c:pt>
                <c:pt idx="488">
                  <c:v>1905</c:v>
                </c:pt>
                <c:pt idx="489">
                  <c:v>1905</c:v>
                </c:pt>
                <c:pt idx="490">
                  <c:v>1905</c:v>
                </c:pt>
                <c:pt idx="491">
                  <c:v>1906</c:v>
                </c:pt>
                <c:pt idx="492">
                  <c:v>1906</c:v>
                </c:pt>
                <c:pt idx="493">
                  <c:v>1906</c:v>
                </c:pt>
                <c:pt idx="494">
                  <c:v>1906</c:v>
                </c:pt>
                <c:pt idx="495">
                  <c:v>1906</c:v>
                </c:pt>
                <c:pt idx="496">
                  <c:v>1906</c:v>
                </c:pt>
                <c:pt idx="497">
                  <c:v>1906</c:v>
                </c:pt>
                <c:pt idx="498">
                  <c:v>1906</c:v>
                </c:pt>
                <c:pt idx="499">
                  <c:v>1906</c:v>
                </c:pt>
                <c:pt idx="500">
                  <c:v>1906</c:v>
                </c:pt>
                <c:pt idx="501">
                  <c:v>1906</c:v>
                </c:pt>
                <c:pt idx="502">
                  <c:v>1906</c:v>
                </c:pt>
                <c:pt idx="503">
                  <c:v>1907</c:v>
                </c:pt>
                <c:pt idx="504">
                  <c:v>1907</c:v>
                </c:pt>
                <c:pt idx="505">
                  <c:v>1907</c:v>
                </c:pt>
                <c:pt idx="506">
                  <c:v>1907</c:v>
                </c:pt>
                <c:pt idx="507">
                  <c:v>1907</c:v>
                </c:pt>
                <c:pt idx="508">
                  <c:v>1907</c:v>
                </c:pt>
                <c:pt idx="509">
                  <c:v>1907</c:v>
                </c:pt>
                <c:pt idx="510">
                  <c:v>1907</c:v>
                </c:pt>
                <c:pt idx="511">
                  <c:v>1907</c:v>
                </c:pt>
                <c:pt idx="512">
                  <c:v>1907</c:v>
                </c:pt>
                <c:pt idx="513">
                  <c:v>1907</c:v>
                </c:pt>
                <c:pt idx="514">
                  <c:v>1907</c:v>
                </c:pt>
                <c:pt idx="515">
                  <c:v>1908</c:v>
                </c:pt>
                <c:pt idx="516">
                  <c:v>1908</c:v>
                </c:pt>
                <c:pt idx="517">
                  <c:v>1908</c:v>
                </c:pt>
                <c:pt idx="518">
                  <c:v>1908</c:v>
                </c:pt>
                <c:pt idx="519">
                  <c:v>1908</c:v>
                </c:pt>
                <c:pt idx="520">
                  <c:v>1908</c:v>
                </c:pt>
                <c:pt idx="521">
                  <c:v>1908</c:v>
                </c:pt>
                <c:pt idx="522">
                  <c:v>1908</c:v>
                </c:pt>
                <c:pt idx="523">
                  <c:v>1908</c:v>
                </c:pt>
                <c:pt idx="524">
                  <c:v>1908</c:v>
                </c:pt>
                <c:pt idx="525">
                  <c:v>1908</c:v>
                </c:pt>
                <c:pt idx="526">
                  <c:v>1908</c:v>
                </c:pt>
                <c:pt idx="527">
                  <c:v>1909</c:v>
                </c:pt>
                <c:pt idx="528">
                  <c:v>1909</c:v>
                </c:pt>
                <c:pt idx="529">
                  <c:v>1909</c:v>
                </c:pt>
                <c:pt idx="530">
                  <c:v>1909</c:v>
                </c:pt>
                <c:pt idx="531">
                  <c:v>1909</c:v>
                </c:pt>
                <c:pt idx="532">
                  <c:v>1909</c:v>
                </c:pt>
                <c:pt idx="533">
                  <c:v>1909</c:v>
                </c:pt>
                <c:pt idx="534">
                  <c:v>1909</c:v>
                </c:pt>
                <c:pt idx="535">
                  <c:v>1909</c:v>
                </c:pt>
                <c:pt idx="536">
                  <c:v>1909</c:v>
                </c:pt>
                <c:pt idx="537">
                  <c:v>1909</c:v>
                </c:pt>
                <c:pt idx="538">
                  <c:v>1909</c:v>
                </c:pt>
                <c:pt idx="539">
                  <c:v>1910</c:v>
                </c:pt>
                <c:pt idx="540">
                  <c:v>1910</c:v>
                </c:pt>
                <c:pt idx="541">
                  <c:v>1910</c:v>
                </c:pt>
                <c:pt idx="542">
                  <c:v>1910</c:v>
                </c:pt>
                <c:pt idx="543">
                  <c:v>1910</c:v>
                </c:pt>
                <c:pt idx="544">
                  <c:v>1910</c:v>
                </c:pt>
                <c:pt idx="545">
                  <c:v>1910</c:v>
                </c:pt>
                <c:pt idx="546">
                  <c:v>1910</c:v>
                </c:pt>
                <c:pt idx="547">
                  <c:v>1910</c:v>
                </c:pt>
                <c:pt idx="548">
                  <c:v>1910</c:v>
                </c:pt>
                <c:pt idx="549">
                  <c:v>1910</c:v>
                </c:pt>
                <c:pt idx="550">
                  <c:v>1910</c:v>
                </c:pt>
                <c:pt idx="551">
                  <c:v>1911</c:v>
                </c:pt>
                <c:pt idx="552">
                  <c:v>1911</c:v>
                </c:pt>
                <c:pt idx="553">
                  <c:v>1911</c:v>
                </c:pt>
                <c:pt idx="554">
                  <c:v>1911</c:v>
                </c:pt>
                <c:pt idx="555">
                  <c:v>1911</c:v>
                </c:pt>
                <c:pt idx="556">
                  <c:v>1911</c:v>
                </c:pt>
                <c:pt idx="557">
                  <c:v>1911</c:v>
                </c:pt>
                <c:pt idx="558">
                  <c:v>1911</c:v>
                </c:pt>
                <c:pt idx="559">
                  <c:v>1911</c:v>
                </c:pt>
                <c:pt idx="560">
                  <c:v>1911</c:v>
                </c:pt>
                <c:pt idx="561">
                  <c:v>1911</c:v>
                </c:pt>
                <c:pt idx="562">
                  <c:v>1911</c:v>
                </c:pt>
                <c:pt idx="563">
                  <c:v>1912</c:v>
                </c:pt>
                <c:pt idx="564">
                  <c:v>1912</c:v>
                </c:pt>
                <c:pt idx="565">
                  <c:v>1912</c:v>
                </c:pt>
                <c:pt idx="566">
                  <c:v>1912</c:v>
                </c:pt>
                <c:pt idx="567">
                  <c:v>1912</c:v>
                </c:pt>
                <c:pt idx="568">
                  <c:v>1912</c:v>
                </c:pt>
                <c:pt idx="569">
                  <c:v>1912</c:v>
                </c:pt>
                <c:pt idx="570">
                  <c:v>1912</c:v>
                </c:pt>
                <c:pt idx="571">
                  <c:v>1912</c:v>
                </c:pt>
                <c:pt idx="572">
                  <c:v>1912</c:v>
                </c:pt>
                <c:pt idx="573">
                  <c:v>1912</c:v>
                </c:pt>
                <c:pt idx="574">
                  <c:v>1912</c:v>
                </c:pt>
                <c:pt idx="575">
                  <c:v>1913</c:v>
                </c:pt>
                <c:pt idx="576">
                  <c:v>1913</c:v>
                </c:pt>
                <c:pt idx="577">
                  <c:v>1913</c:v>
                </c:pt>
                <c:pt idx="578">
                  <c:v>1913</c:v>
                </c:pt>
                <c:pt idx="579">
                  <c:v>1913</c:v>
                </c:pt>
                <c:pt idx="580">
                  <c:v>1913</c:v>
                </c:pt>
                <c:pt idx="581">
                  <c:v>1913</c:v>
                </c:pt>
                <c:pt idx="582">
                  <c:v>1913</c:v>
                </c:pt>
                <c:pt idx="583">
                  <c:v>1913</c:v>
                </c:pt>
                <c:pt idx="584">
                  <c:v>1913</c:v>
                </c:pt>
                <c:pt idx="585">
                  <c:v>1913</c:v>
                </c:pt>
                <c:pt idx="586">
                  <c:v>1913</c:v>
                </c:pt>
                <c:pt idx="587">
                  <c:v>1914</c:v>
                </c:pt>
                <c:pt idx="588">
                  <c:v>1914</c:v>
                </c:pt>
                <c:pt idx="589">
                  <c:v>1914</c:v>
                </c:pt>
                <c:pt idx="590">
                  <c:v>1914</c:v>
                </c:pt>
                <c:pt idx="591">
                  <c:v>1914</c:v>
                </c:pt>
                <c:pt idx="592">
                  <c:v>1914</c:v>
                </c:pt>
                <c:pt idx="593">
                  <c:v>1914</c:v>
                </c:pt>
              </c:numCache>
            </c:numRef>
          </c:cat>
          <c:val>
            <c:numRef>
              <c:f>mkt!$E$2:$E$595</c:f>
              <c:numCache>
                <c:formatCode>0.00</c:formatCode>
                <c:ptCount val="594"/>
                <c:pt idx="0">
                  <c:v>1.0075471698</c:v>
                </c:pt>
                <c:pt idx="1">
                  <c:v>1.0095150353660156</c:v>
                </c:pt>
                <c:pt idx="2">
                  <c:v>0.98619093246743483</c:v>
                </c:pt>
                <c:pt idx="3">
                  <c:v>0.93545728373136994</c:v>
                </c:pt>
                <c:pt idx="4">
                  <c:v>0.95344684685126679</c:v>
                </c:pt>
                <c:pt idx="5">
                  <c:v>1.0081586124517039</c:v>
                </c:pt>
                <c:pt idx="6">
                  <c:v>1.0974383303397166</c:v>
                </c:pt>
                <c:pt idx="7">
                  <c:v>1.1042547174580999</c:v>
                </c:pt>
                <c:pt idx="8">
                  <c:v>1.1492766729223096</c:v>
                </c:pt>
                <c:pt idx="9">
                  <c:v>1.1409052508438864</c:v>
                </c:pt>
                <c:pt idx="10">
                  <c:v>1.1537244110157225</c:v>
                </c:pt>
                <c:pt idx="11">
                  <c:v>1.1916477597453312</c:v>
                </c:pt>
                <c:pt idx="12">
                  <c:v>1.3015505654029682</c:v>
                </c:pt>
                <c:pt idx="13">
                  <c:v>1.2804662571094425</c:v>
                </c:pt>
                <c:pt idx="14">
                  <c:v>1.311179577733218</c:v>
                </c:pt>
                <c:pt idx="15">
                  <c:v>1.3134615908588612</c:v>
                </c:pt>
                <c:pt idx="16">
                  <c:v>1.3007946762939304</c:v>
                </c:pt>
                <c:pt idx="17">
                  <c:v>1.3329667371109697</c:v>
                </c:pt>
                <c:pt idx="18">
                  <c:v>1.3409069708324566</c:v>
                </c:pt>
                <c:pt idx="19">
                  <c:v>1.3172494725095008</c:v>
                </c:pt>
                <c:pt idx="20">
                  <c:v>1.3219809720212792</c:v>
                </c:pt>
                <c:pt idx="21">
                  <c:v>1.2431818531631145</c:v>
                </c:pt>
                <c:pt idx="22">
                  <c:v>1.2639211160775958</c:v>
                </c:pt>
                <c:pt idx="23">
                  <c:v>1.2531041480188714</c:v>
                </c:pt>
                <c:pt idx="24">
                  <c:v>1.2801495612692386</c:v>
                </c:pt>
                <c:pt idx="25">
                  <c:v>1.2865645646930841</c:v>
                </c:pt>
                <c:pt idx="26">
                  <c:v>1.3984397441812693</c:v>
                </c:pt>
                <c:pt idx="27">
                  <c:v>1.3957995179130498</c:v>
                </c:pt>
                <c:pt idx="28">
                  <c:v>1.4673404968066737</c:v>
                </c:pt>
                <c:pt idx="29">
                  <c:v>1.5530727505642226</c:v>
                </c:pt>
                <c:pt idx="30">
                  <c:v>1.6040740803730715</c:v>
                </c:pt>
                <c:pt idx="31">
                  <c:v>1.6477140312027363</c:v>
                </c:pt>
                <c:pt idx="32">
                  <c:v>1.7086078105522748</c:v>
                </c:pt>
                <c:pt idx="33">
                  <c:v>1.7893086053372458</c:v>
                </c:pt>
                <c:pt idx="34">
                  <c:v>1.7727651196139178</c:v>
                </c:pt>
                <c:pt idx="35">
                  <c:v>1.8010964884350216</c:v>
                </c:pt>
                <c:pt idx="36">
                  <c:v>1.8641990376975821</c:v>
                </c:pt>
                <c:pt idx="37">
                  <c:v>1.9328755478705815</c:v>
                </c:pt>
                <c:pt idx="38">
                  <c:v>2.0692169666153082</c:v>
                </c:pt>
                <c:pt idx="39">
                  <c:v>2.0657363657248022</c:v>
                </c:pt>
                <c:pt idx="40">
                  <c:v>2.0487526105307499</c:v>
                </c:pt>
                <c:pt idx="41">
                  <c:v>2.1493721163232484</c:v>
                </c:pt>
                <c:pt idx="42">
                  <c:v>2.1868833058358561</c:v>
                </c:pt>
                <c:pt idx="43">
                  <c:v>2.2019689753498448</c:v>
                </c:pt>
                <c:pt idx="44">
                  <c:v>2.2006659073614263</c:v>
                </c:pt>
                <c:pt idx="45">
                  <c:v>2.1700872540574441</c:v>
                </c:pt>
                <c:pt idx="46">
                  <c:v>2.1502937558378639</c:v>
                </c:pt>
                <c:pt idx="47">
                  <c:v>2.1855174901361352</c:v>
                </c:pt>
                <c:pt idx="48">
                  <c:v>2.3634180700764649</c:v>
                </c:pt>
                <c:pt idx="49">
                  <c:v>2.3435812286401632</c:v>
                </c:pt>
                <c:pt idx="50">
                  <c:v>2.3551536529945079</c:v>
                </c:pt>
                <c:pt idx="51">
                  <c:v>1.9425957022585416</c:v>
                </c:pt>
                <c:pt idx="52">
                  <c:v>2.0227377373845061</c:v>
                </c:pt>
                <c:pt idx="53">
                  <c:v>2.0921016985579488</c:v>
                </c:pt>
                <c:pt idx="54">
                  <c:v>2.188225933966093</c:v>
                </c:pt>
                <c:pt idx="55">
                  <c:v>2.0703225000400227</c:v>
                </c:pt>
                <c:pt idx="56">
                  <c:v>1.951232351257923</c:v>
                </c:pt>
                <c:pt idx="57">
                  <c:v>1.8610870068841734</c:v>
                </c:pt>
                <c:pt idx="58">
                  <c:v>1.5766894141477228</c:v>
                </c:pt>
                <c:pt idx="59">
                  <c:v>1.659499034206058</c:v>
                </c:pt>
                <c:pt idx="60">
                  <c:v>1.6755758136144567</c:v>
                </c:pt>
                <c:pt idx="61">
                  <c:v>1.6103916601778636</c:v>
                </c:pt>
                <c:pt idx="62">
                  <c:v>1.5985948133700303</c:v>
                </c:pt>
                <c:pt idx="63">
                  <c:v>1.5963143635165342</c:v>
                </c:pt>
                <c:pt idx="64">
                  <c:v>1.6104524134832843</c:v>
                </c:pt>
                <c:pt idx="65">
                  <c:v>1.5598780928120952</c:v>
                </c:pt>
                <c:pt idx="66">
                  <c:v>1.5745369184993543</c:v>
                </c:pt>
                <c:pt idx="67">
                  <c:v>1.6147007492742189</c:v>
                </c:pt>
                <c:pt idx="68">
                  <c:v>1.6561778780892498</c:v>
                </c:pt>
                <c:pt idx="69">
                  <c:v>1.6686493691907216</c:v>
                </c:pt>
                <c:pt idx="70">
                  <c:v>1.6795909380503364</c:v>
                </c:pt>
                <c:pt idx="71">
                  <c:v>1.7200668187599879</c:v>
                </c:pt>
                <c:pt idx="72">
                  <c:v>1.5950880227977986</c:v>
                </c:pt>
                <c:pt idx="73">
                  <c:v>1.6543322064732868</c:v>
                </c:pt>
                <c:pt idx="74">
                  <c:v>1.661248122410462</c:v>
                </c:pt>
                <c:pt idx="75">
                  <c:v>1.6396979050858762</c:v>
                </c:pt>
                <c:pt idx="76">
                  <c:v>1.6588273086998793</c:v>
                </c:pt>
                <c:pt idx="77">
                  <c:v>1.6789770231396945</c:v>
                </c:pt>
                <c:pt idx="78">
                  <c:v>1.7095136187215974</c:v>
                </c:pt>
                <c:pt idx="79">
                  <c:v>1.6982537773488524</c:v>
                </c:pt>
                <c:pt idx="80">
                  <c:v>1.7013071517088845</c:v>
                </c:pt>
                <c:pt idx="81">
                  <c:v>1.6879952041467452</c:v>
                </c:pt>
                <c:pt idx="82">
                  <c:v>1.6922733307631315</c:v>
                </c:pt>
                <c:pt idx="83">
                  <c:v>1.7213444483982887</c:v>
                </c:pt>
                <c:pt idx="84">
                  <c:v>1.7392415146740206</c:v>
                </c:pt>
                <c:pt idx="85">
                  <c:v>1.8157947809341093</c:v>
                </c:pt>
                <c:pt idx="86">
                  <c:v>1.8026470376371388</c:v>
                </c:pt>
                <c:pt idx="87">
                  <c:v>1.7648909703844129</c:v>
                </c:pt>
                <c:pt idx="88">
                  <c:v>1.7681280520408182</c:v>
                </c:pt>
                <c:pt idx="89">
                  <c:v>1.8322997303824613</c:v>
                </c:pt>
                <c:pt idx="90">
                  <c:v>1.9002735372421846</c:v>
                </c:pt>
                <c:pt idx="91">
                  <c:v>1.8666322518054332</c:v>
                </c:pt>
                <c:pt idx="92">
                  <c:v>1.8342519631966929</c:v>
                </c:pt>
                <c:pt idx="93">
                  <c:v>1.8333459160969523</c:v>
                </c:pt>
                <c:pt idx="94">
                  <c:v>1.8717831814359427</c:v>
                </c:pt>
                <c:pt idx="95">
                  <c:v>1.8351515347856768</c:v>
                </c:pt>
                <c:pt idx="96">
                  <c:v>1.8441589112502883</c:v>
                </c:pt>
                <c:pt idx="97">
                  <c:v>1.8342637631049601</c:v>
                </c:pt>
                <c:pt idx="98">
                  <c:v>1.8077655705710078</c:v>
                </c:pt>
                <c:pt idx="99">
                  <c:v>1.8162137909269171</c:v>
                </c:pt>
                <c:pt idx="100">
                  <c:v>1.7901748827359287</c:v>
                </c:pt>
                <c:pt idx="101">
                  <c:v>1.8385290106025802</c:v>
                </c:pt>
                <c:pt idx="102">
                  <c:v>1.829577010611765</c:v>
                </c:pt>
                <c:pt idx="103">
                  <c:v>1.8155260384688137</c:v>
                </c:pt>
                <c:pt idx="104">
                  <c:v>1.8015153644097261</c:v>
                </c:pt>
                <c:pt idx="105">
                  <c:v>1.8484735008612896</c:v>
                </c:pt>
                <c:pt idx="106">
                  <c:v>1.8629590224146773</c:v>
                </c:pt>
                <c:pt idx="107">
                  <c:v>1.9022322126521778</c:v>
                </c:pt>
                <c:pt idx="108">
                  <c:v>1.8650876266906404</c:v>
                </c:pt>
                <c:pt idx="109">
                  <c:v>1.8692478010670044</c:v>
                </c:pt>
                <c:pt idx="110">
                  <c:v>1.9301217245827031</c:v>
                </c:pt>
                <c:pt idx="111">
                  <c:v>1.9229149511621004</c:v>
                </c:pt>
                <c:pt idx="112">
                  <c:v>1.8977135950889257</c:v>
                </c:pt>
                <c:pt idx="113">
                  <c:v>1.9065356936406292</c:v>
                </c:pt>
                <c:pt idx="114">
                  <c:v>1.9290184258194016</c:v>
                </c:pt>
                <c:pt idx="115">
                  <c:v>1.9786657480066869</c:v>
                </c:pt>
                <c:pt idx="116">
                  <c:v>1.9971831234637927</c:v>
                </c:pt>
                <c:pt idx="117">
                  <c:v>2.0118743559856256</c:v>
                </c:pt>
                <c:pt idx="118">
                  <c:v>2.0353843714936004</c:v>
                </c:pt>
                <c:pt idx="119">
                  <c:v>2.0503569385921199</c:v>
                </c:pt>
                <c:pt idx="120">
                  <c:v>2.0513916885376768</c:v>
                </c:pt>
                <c:pt idx="121">
                  <c:v>2.0186876329671262</c:v>
                </c:pt>
                <c:pt idx="122">
                  <c:v>2.0652963270608211</c:v>
                </c:pt>
                <c:pt idx="123">
                  <c:v>2.0776932451326848</c:v>
                </c:pt>
                <c:pt idx="124">
                  <c:v>2.0845404357247039</c:v>
                </c:pt>
                <c:pt idx="125">
                  <c:v>2.1695573511533031</c:v>
                </c:pt>
                <c:pt idx="126">
                  <c:v>2.1757097437054944</c:v>
                </c:pt>
                <c:pt idx="127">
                  <c:v>2.4044345837163914</c:v>
                </c:pt>
                <c:pt idx="128">
                  <c:v>2.3691077219361576</c:v>
                </c:pt>
                <c:pt idx="129">
                  <c:v>2.3591556500292952</c:v>
                </c:pt>
                <c:pt idx="130">
                  <c:v>2.3470806373980997</c:v>
                </c:pt>
                <c:pt idx="131">
                  <c:v>2.3118247612637601</c:v>
                </c:pt>
                <c:pt idx="132">
                  <c:v>2.3087145570684928</c:v>
                </c:pt>
                <c:pt idx="133">
                  <c:v>2.3233084621679838</c:v>
                </c:pt>
                <c:pt idx="134">
                  <c:v>2.2894386417899057</c:v>
                </c:pt>
                <c:pt idx="135">
                  <c:v>2.2496985589774008</c:v>
                </c:pt>
                <c:pt idx="136">
                  <c:v>2.2067461847407275</c:v>
                </c:pt>
                <c:pt idx="137">
                  <c:v>2.1885735592935096</c:v>
                </c:pt>
                <c:pt idx="138">
                  <c:v>2.1814155099361003</c:v>
                </c:pt>
                <c:pt idx="139">
                  <c:v>2.171673266821831</c:v>
                </c:pt>
                <c:pt idx="140">
                  <c:v>2.1294530480176963</c:v>
                </c:pt>
                <c:pt idx="141">
                  <c:v>2.1030757409633773</c:v>
                </c:pt>
                <c:pt idx="142">
                  <c:v>2.101950725832658</c:v>
                </c:pt>
                <c:pt idx="143">
                  <c:v>2.171358921043673</c:v>
                </c:pt>
                <c:pt idx="144">
                  <c:v>2.1869921730751161</c:v>
                </c:pt>
                <c:pt idx="145">
                  <c:v>2.2256373006092609</c:v>
                </c:pt>
                <c:pt idx="146">
                  <c:v>2.1789475764047697</c:v>
                </c:pt>
                <c:pt idx="147">
                  <c:v>2.2443185722403158</c:v>
                </c:pt>
                <c:pt idx="148">
                  <c:v>2.2886152034205991</c:v>
                </c:pt>
                <c:pt idx="149">
                  <c:v>2.289511504549206</c:v>
                </c:pt>
                <c:pt idx="150">
                  <c:v>2.3123896728594926</c:v>
                </c:pt>
                <c:pt idx="151">
                  <c:v>2.4033483713695811</c:v>
                </c:pt>
                <c:pt idx="152">
                  <c:v>2.493654122735061</c:v>
                </c:pt>
                <c:pt idx="153">
                  <c:v>2.5476579355137448</c:v>
                </c:pt>
                <c:pt idx="154">
                  <c:v>2.5516756445598037</c:v>
                </c:pt>
                <c:pt idx="155">
                  <c:v>2.6134527994387562</c:v>
                </c:pt>
                <c:pt idx="156">
                  <c:v>2.6095059787017605</c:v>
                </c:pt>
                <c:pt idx="157">
                  <c:v>2.6513329533521954</c:v>
                </c:pt>
                <c:pt idx="158">
                  <c:v>2.6768004884642642</c:v>
                </c:pt>
                <c:pt idx="159">
                  <c:v>2.7161015899013945</c:v>
                </c:pt>
                <c:pt idx="160">
                  <c:v>2.7697907746463479</c:v>
                </c:pt>
                <c:pt idx="161">
                  <c:v>2.7701336694816465</c:v>
                </c:pt>
                <c:pt idx="162">
                  <c:v>2.8026018607823215</c:v>
                </c:pt>
                <c:pt idx="163">
                  <c:v>3.0121044297769646</c:v>
                </c:pt>
                <c:pt idx="164">
                  <c:v>3.0227880190022161</c:v>
                </c:pt>
                <c:pt idx="165">
                  <c:v>3.0270066174273538</c:v>
                </c:pt>
                <c:pt idx="166">
                  <c:v>3.0516709697441131</c:v>
                </c:pt>
                <c:pt idx="167">
                  <c:v>3.0956284438023403</c:v>
                </c:pt>
                <c:pt idx="168">
                  <c:v>3.1166020725555557</c:v>
                </c:pt>
                <c:pt idx="169">
                  <c:v>2.9841690798369709</c:v>
                </c:pt>
                <c:pt idx="170">
                  <c:v>3.0224632824344431</c:v>
                </c:pt>
                <c:pt idx="171">
                  <c:v>2.9715884399610024</c:v>
                </c:pt>
                <c:pt idx="172">
                  <c:v>2.9171561577292375</c:v>
                </c:pt>
                <c:pt idx="173">
                  <c:v>2.8342201421192228</c:v>
                </c:pt>
                <c:pt idx="174">
                  <c:v>2.9254244104331288</c:v>
                </c:pt>
                <c:pt idx="175">
                  <c:v>2.9665579137392086</c:v>
                </c:pt>
                <c:pt idx="176">
                  <c:v>2.9601306108951122</c:v>
                </c:pt>
                <c:pt idx="177">
                  <c:v>3.0180110523584038</c:v>
                </c:pt>
                <c:pt idx="178">
                  <c:v>3.0340898490858987</c:v>
                </c:pt>
                <c:pt idx="179">
                  <c:v>2.9599377733102257</c:v>
                </c:pt>
                <c:pt idx="180">
                  <c:v>2.9945462765286215</c:v>
                </c:pt>
                <c:pt idx="181">
                  <c:v>2.9883118976955076</c:v>
                </c:pt>
                <c:pt idx="182">
                  <c:v>2.9540641340335116</c:v>
                </c:pt>
                <c:pt idx="183">
                  <c:v>2.9529337259438542</c:v>
                </c:pt>
                <c:pt idx="184">
                  <c:v>2.8925523142917777</c:v>
                </c:pt>
                <c:pt idx="185">
                  <c:v>2.9810386037077845</c:v>
                </c:pt>
                <c:pt idx="186">
                  <c:v>3.0246317451164133</c:v>
                </c:pt>
                <c:pt idx="187">
                  <c:v>3.0075394997060205</c:v>
                </c:pt>
                <c:pt idx="188">
                  <c:v>3.0434873420439814</c:v>
                </c:pt>
                <c:pt idx="189">
                  <c:v>3.1148107971201719</c:v>
                </c:pt>
                <c:pt idx="190">
                  <c:v>3.1918464161173583</c:v>
                </c:pt>
                <c:pt idx="191">
                  <c:v>3.2046776109410864</c:v>
                </c:pt>
                <c:pt idx="192">
                  <c:v>3.2433543243984211</c:v>
                </c:pt>
                <c:pt idx="193">
                  <c:v>3.2185063447350486</c:v>
                </c:pt>
                <c:pt idx="194">
                  <c:v>3.2298183588214506</c:v>
                </c:pt>
                <c:pt idx="195">
                  <c:v>3.192822869524174</c:v>
                </c:pt>
                <c:pt idx="196">
                  <c:v>3.257165845112846</c:v>
                </c:pt>
                <c:pt idx="197">
                  <c:v>3.3424620929847859</c:v>
                </c:pt>
                <c:pt idx="198">
                  <c:v>3.374115286216226</c:v>
                </c:pt>
                <c:pt idx="199">
                  <c:v>3.4128705235296013</c:v>
                </c:pt>
                <c:pt idx="200">
                  <c:v>3.376540728404601</c:v>
                </c:pt>
                <c:pt idx="201">
                  <c:v>3.3086998494779603</c:v>
                </c:pt>
                <c:pt idx="202">
                  <c:v>3.3061362489823858</c:v>
                </c:pt>
                <c:pt idx="203">
                  <c:v>3.0176055728020192</c:v>
                </c:pt>
                <c:pt idx="204">
                  <c:v>3.0025442658353563</c:v>
                </c:pt>
                <c:pt idx="205">
                  <c:v>2.9762552523148376</c:v>
                </c:pt>
                <c:pt idx="206">
                  <c:v>2.9337290648572001</c:v>
                </c:pt>
                <c:pt idx="207">
                  <c:v>2.8740118391841349</c:v>
                </c:pt>
                <c:pt idx="208">
                  <c:v>2.8318438517716245</c:v>
                </c:pt>
                <c:pt idx="209">
                  <c:v>2.8259701516961897</c:v>
                </c:pt>
                <c:pt idx="210">
                  <c:v>2.8086143118850697</c:v>
                </c:pt>
                <c:pt idx="211">
                  <c:v>2.8124452648959566</c:v>
                </c:pt>
                <c:pt idx="212">
                  <c:v>2.7978883238244912</c:v>
                </c:pt>
                <c:pt idx="213">
                  <c:v>2.7712321283018926</c:v>
                </c:pt>
                <c:pt idx="214">
                  <c:v>2.7440956108592602</c:v>
                </c:pt>
                <c:pt idx="215">
                  <c:v>2.7651464195086199</c:v>
                </c:pt>
                <c:pt idx="216">
                  <c:v>2.7698983045510355</c:v>
                </c:pt>
                <c:pt idx="217">
                  <c:v>2.7911147225837203</c:v>
                </c:pt>
                <c:pt idx="218">
                  <c:v>2.7614384185850267</c:v>
                </c:pt>
                <c:pt idx="219">
                  <c:v>2.7399949462743511</c:v>
                </c:pt>
                <c:pt idx="220">
                  <c:v>2.7032486110103511</c:v>
                </c:pt>
                <c:pt idx="221">
                  <c:v>2.7093648047954888</c:v>
                </c:pt>
                <c:pt idx="222">
                  <c:v>2.7329450336386398</c:v>
                </c:pt>
                <c:pt idx="223">
                  <c:v>2.7651706752523713</c:v>
                </c:pt>
                <c:pt idx="224">
                  <c:v>2.8065138906699678</c:v>
                </c:pt>
                <c:pt idx="225">
                  <c:v>2.7769672407911199</c:v>
                </c:pt>
                <c:pt idx="226">
                  <c:v>2.7831710680829747</c:v>
                </c:pt>
                <c:pt idx="227">
                  <c:v>2.7717286363529627</c:v>
                </c:pt>
                <c:pt idx="228">
                  <c:v>2.7809816818253084</c:v>
                </c:pt>
                <c:pt idx="229">
                  <c:v>2.7809458099425943</c:v>
                </c:pt>
                <c:pt idx="230">
                  <c:v>2.7623096742440025</c:v>
                </c:pt>
                <c:pt idx="231">
                  <c:v>2.7390169702708942</c:v>
                </c:pt>
                <c:pt idx="232">
                  <c:v>2.7604508090292517</c:v>
                </c:pt>
                <c:pt idx="233">
                  <c:v>2.8342211469659988</c:v>
                </c:pt>
                <c:pt idx="234">
                  <c:v>2.8829938880547901</c:v>
                </c:pt>
                <c:pt idx="235">
                  <c:v>2.8934463086710647</c:v>
                </c:pt>
                <c:pt idx="236">
                  <c:v>2.902617816473557</c:v>
                </c:pt>
                <c:pt idx="237">
                  <c:v>2.89494122249768</c:v>
                </c:pt>
                <c:pt idx="238">
                  <c:v>2.8940818447210757</c:v>
                </c:pt>
                <c:pt idx="239">
                  <c:v>2.8907493557821891</c:v>
                </c:pt>
                <c:pt idx="240">
                  <c:v>2.8934556339913566</c:v>
                </c:pt>
                <c:pt idx="241">
                  <c:v>2.8475085914872351</c:v>
                </c:pt>
                <c:pt idx="242">
                  <c:v>2.8185880470233275</c:v>
                </c:pt>
                <c:pt idx="243">
                  <c:v>2.8200741543357317</c:v>
                </c:pt>
                <c:pt idx="244">
                  <c:v>2.8233917871454581</c:v>
                </c:pt>
                <c:pt idx="245">
                  <c:v>2.8227203083468968</c:v>
                </c:pt>
                <c:pt idx="246">
                  <c:v>2.8345493437475193</c:v>
                </c:pt>
                <c:pt idx="247">
                  <c:v>2.8544933250529807</c:v>
                </c:pt>
                <c:pt idx="248">
                  <c:v>2.8843508850701642</c:v>
                </c:pt>
                <c:pt idx="249">
                  <c:v>2.9123106337130769</c:v>
                </c:pt>
                <c:pt idx="250">
                  <c:v>3.129486081855088</c:v>
                </c:pt>
                <c:pt idx="251">
                  <c:v>3.2218601515082281</c:v>
                </c:pt>
                <c:pt idx="252">
                  <c:v>3.2815554388098196</c:v>
                </c:pt>
                <c:pt idx="253">
                  <c:v>3.330198563169009</c:v>
                </c:pt>
                <c:pt idx="254">
                  <c:v>3.3283941283795415</c:v>
                </c:pt>
                <c:pt idx="255">
                  <c:v>3.3915621638521229</c:v>
                </c:pt>
                <c:pt idx="256">
                  <c:v>3.3778293623619717</c:v>
                </c:pt>
                <c:pt idx="257">
                  <c:v>3.4542665487672246</c:v>
                </c:pt>
                <c:pt idx="258">
                  <c:v>3.5320761515057297</c:v>
                </c:pt>
                <c:pt idx="259">
                  <c:v>3.7037964102829819</c:v>
                </c:pt>
                <c:pt idx="260">
                  <c:v>3.6705726564652221</c:v>
                </c:pt>
                <c:pt idx="261">
                  <c:v>3.6698021518766129</c:v>
                </c:pt>
                <c:pt idx="262">
                  <c:v>3.9263560452267887</c:v>
                </c:pt>
                <c:pt idx="263">
                  <c:v>3.9340598420188795</c:v>
                </c:pt>
                <c:pt idx="264">
                  <c:v>3.886835958113962</c:v>
                </c:pt>
                <c:pt idx="265">
                  <c:v>3.9306747506573685</c:v>
                </c:pt>
                <c:pt idx="266">
                  <c:v>4.0550170148803559</c:v>
                </c:pt>
                <c:pt idx="267">
                  <c:v>4.1118325812853787</c:v>
                </c:pt>
                <c:pt idx="268">
                  <c:v>4.1100785146245284</c:v>
                </c:pt>
                <c:pt idx="269">
                  <c:v>4.1008542736343134</c:v>
                </c:pt>
                <c:pt idx="270">
                  <c:v>4.1865304066152076</c:v>
                </c:pt>
                <c:pt idx="271">
                  <c:v>4.2052453572016999</c:v>
                </c:pt>
                <c:pt idx="272">
                  <c:v>4.121698902435857</c:v>
                </c:pt>
                <c:pt idx="273">
                  <c:v>4.0636205171970072</c:v>
                </c:pt>
                <c:pt idx="274">
                  <c:v>4.2943923406041584</c:v>
                </c:pt>
                <c:pt idx="275">
                  <c:v>4.3589630784949485</c:v>
                </c:pt>
                <c:pt idx="276">
                  <c:v>4.295053147476013</c:v>
                </c:pt>
                <c:pt idx="277">
                  <c:v>4.2577564564575177</c:v>
                </c:pt>
                <c:pt idx="278">
                  <c:v>4.2200650932023729</c:v>
                </c:pt>
                <c:pt idx="279">
                  <c:v>4.1661922697306881</c:v>
                </c:pt>
                <c:pt idx="280">
                  <c:v>4.1706798712354516</c:v>
                </c:pt>
                <c:pt idx="281">
                  <c:v>4.1673970874020032</c:v>
                </c:pt>
                <c:pt idx="282">
                  <c:v>4.1871600650140577</c:v>
                </c:pt>
                <c:pt idx="283">
                  <c:v>4.1216729737147588</c:v>
                </c:pt>
                <c:pt idx="284">
                  <c:v>4.1403018622723078</c:v>
                </c:pt>
                <c:pt idx="285">
                  <c:v>4.1643106546479771</c:v>
                </c:pt>
                <c:pt idx="286">
                  <c:v>4.4601686779369727</c:v>
                </c:pt>
                <c:pt idx="287">
                  <c:v>4.4781091074433208</c:v>
                </c:pt>
                <c:pt idx="288">
                  <c:v>4.5562688281495047</c:v>
                </c:pt>
                <c:pt idx="289">
                  <c:v>4.5354415583586984</c:v>
                </c:pt>
                <c:pt idx="290">
                  <c:v>4.5429821902967884</c:v>
                </c:pt>
                <c:pt idx="291">
                  <c:v>4.5948649040810974</c:v>
                </c:pt>
                <c:pt idx="292">
                  <c:v>4.529213607582669</c:v>
                </c:pt>
                <c:pt idx="293">
                  <c:v>4.5156336211309176</c:v>
                </c:pt>
                <c:pt idx="294">
                  <c:v>4.5080504950127844</c:v>
                </c:pt>
                <c:pt idx="295">
                  <c:v>4.5315311939910599</c:v>
                </c:pt>
                <c:pt idx="296">
                  <c:v>4.5495408724630853</c:v>
                </c:pt>
                <c:pt idx="297">
                  <c:v>4.5139672025630215</c:v>
                </c:pt>
                <c:pt idx="298">
                  <c:v>4.8354550049423395</c:v>
                </c:pt>
                <c:pt idx="299">
                  <c:v>4.8040298277270796</c:v>
                </c:pt>
                <c:pt idx="300">
                  <c:v>4.7809449127032169</c:v>
                </c:pt>
                <c:pt idx="301">
                  <c:v>4.7160069586942939</c:v>
                </c:pt>
                <c:pt idx="302">
                  <c:v>4.6637621139845216</c:v>
                </c:pt>
                <c:pt idx="303">
                  <c:v>4.614508360150599</c:v>
                </c:pt>
                <c:pt idx="304">
                  <c:v>4.6077136027239698</c:v>
                </c:pt>
                <c:pt idx="305">
                  <c:v>4.6269332742043128</c:v>
                </c:pt>
                <c:pt idx="306">
                  <c:v>4.654437171248512</c:v>
                </c:pt>
                <c:pt idx="307">
                  <c:v>4.6580656089582471</c:v>
                </c:pt>
                <c:pt idx="308">
                  <c:v>4.717808373784826</c:v>
                </c:pt>
                <c:pt idx="309">
                  <c:v>4.7799380442953909</c:v>
                </c:pt>
                <c:pt idx="310">
                  <c:v>5.1588151064957328</c:v>
                </c:pt>
                <c:pt idx="311">
                  <c:v>5.3024550226985978</c:v>
                </c:pt>
                <c:pt idx="312">
                  <c:v>5.2611247772038778</c:v>
                </c:pt>
                <c:pt idx="313">
                  <c:v>5.3460438167429336</c:v>
                </c:pt>
                <c:pt idx="314">
                  <c:v>5.1558442585591537</c:v>
                </c:pt>
                <c:pt idx="315">
                  <c:v>5.1021792669056216</c:v>
                </c:pt>
                <c:pt idx="316">
                  <c:v>5.1268289832388803</c:v>
                </c:pt>
                <c:pt idx="317">
                  <c:v>5.2021525448659816</c:v>
                </c:pt>
                <c:pt idx="318">
                  <c:v>5.0713752106662398</c:v>
                </c:pt>
                <c:pt idx="319">
                  <c:v>4.9141684010743285</c:v>
                </c:pt>
                <c:pt idx="320">
                  <c:v>4.7904927288292098</c:v>
                </c:pt>
                <c:pt idx="321">
                  <c:v>5.0371128605828392</c:v>
                </c:pt>
                <c:pt idx="322">
                  <c:v>5.3165967115283985</c:v>
                </c:pt>
                <c:pt idx="323">
                  <c:v>5.3140349094029489</c:v>
                </c:pt>
                <c:pt idx="324">
                  <c:v>5.2294720926598144</c:v>
                </c:pt>
                <c:pt idx="325">
                  <c:v>5.3189933728462613</c:v>
                </c:pt>
                <c:pt idx="326">
                  <c:v>5.2753297349725932</c:v>
                </c:pt>
                <c:pt idx="327">
                  <c:v>5.1686216258973738</c:v>
                </c:pt>
                <c:pt idx="328">
                  <c:v>5.0651584375522969</c:v>
                </c:pt>
                <c:pt idx="329">
                  <c:v>5.1348362542801</c:v>
                </c:pt>
                <c:pt idx="330">
                  <c:v>5.1770661684407466</c:v>
                </c:pt>
                <c:pt idx="331">
                  <c:v>5.3025123198795843</c:v>
                </c:pt>
                <c:pt idx="332">
                  <c:v>5.2909116743165949</c:v>
                </c:pt>
                <c:pt idx="333">
                  <c:v>5.4823262789863856</c:v>
                </c:pt>
                <c:pt idx="334">
                  <c:v>5.7641521142655296</c:v>
                </c:pt>
                <c:pt idx="335">
                  <c:v>6.0193854174543375</c:v>
                </c:pt>
                <c:pt idx="336">
                  <c:v>6.0088780023471706</c:v>
                </c:pt>
                <c:pt idx="337">
                  <c:v>5.9555002437294986</c:v>
                </c:pt>
                <c:pt idx="338">
                  <c:v>5.9356608703880696</c:v>
                </c:pt>
                <c:pt idx="339">
                  <c:v>5.9784101439958093</c:v>
                </c:pt>
                <c:pt idx="340">
                  <c:v>6.0595908916433858</c:v>
                </c:pt>
                <c:pt idx="341">
                  <c:v>6.1404158909552145</c:v>
                </c:pt>
                <c:pt idx="342">
                  <c:v>6.1201542071294321</c:v>
                </c:pt>
                <c:pt idx="343">
                  <c:v>6.1206155284411645</c:v>
                </c:pt>
                <c:pt idx="344">
                  <c:v>6.1325659372270902</c:v>
                </c:pt>
                <c:pt idx="345">
                  <c:v>6.2700969453945072</c:v>
                </c:pt>
                <c:pt idx="346">
                  <c:v>6.2586936078612752</c:v>
                </c:pt>
                <c:pt idx="347">
                  <c:v>6.2246709050416955</c:v>
                </c:pt>
                <c:pt idx="348">
                  <c:v>6.2734990418472139</c:v>
                </c:pt>
                <c:pt idx="349">
                  <c:v>6.6021737005385663</c:v>
                </c:pt>
                <c:pt idx="350">
                  <c:v>7.0437330413740895</c:v>
                </c:pt>
                <c:pt idx="351">
                  <c:v>6.7151964555400347</c:v>
                </c:pt>
                <c:pt idx="352">
                  <c:v>6.7993792461685105</c:v>
                </c:pt>
                <c:pt idx="353">
                  <c:v>7.0703769569730213</c:v>
                </c:pt>
                <c:pt idx="354">
                  <c:v>7.171535485831491</c:v>
                </c:pt>
                <c:pt idx="355">
                  <c:v>7.3790097515540261</c:v>
                </c:pt>
                <c:pt idx="356">
                  <c:v>7.3879204031742853</c:v>
                </c:pt>
                <c:pt idx="357">
                  <c:v>7.5550221835955229</c:v>
                </c:pt>
                <c:pt idx="358">
                  <c:v>8.1488756136453624</c:v>
                </c:pt>
                <c:pt idx="359">
                  <c:v>8.0186060990548835</c:v>
                </c:pt>
                <c:pt idx="360">
                  <c:v>8.1492186968549643</c:v>
                </c:pt>
                <c:pt idx="361">
                  <c:v>8.3585251278180213</c:v>
                </c:pt>
                <c:pt idx="362">
                  <c:v>8.3575881455097178</c:v>
                </c:pt>
                <c:pt idx="363">
                  <c:v>8.1156369548926115</c:v>
                </c:pt>
                <c:pt idx="364">
                  <c:v>8.4295604310963412</c:v>
                </c:pt>
                <c:pt idx="365">
                  <c:v>8.9660875717055291</c:v>
                </c:pt>
                <c:pt idx="366">
                  <c:v>9.0464895525358333</c:v>
                </c:pt>
                <c:pt idx="367">
                  <c:v>8.6586850545362459</c:v>
                </c:pt>
                <c:pt idx="368">
                  <c:v>7.8339414326594499</c:v>
                </c:pt>
                <c:pt idx="369">
                  <c:v>8.1385572331074361</c:v>
                </c:pt>
                <c:pt idx="370">
                  <c:v>8.4781937147045952</c:v>
                </c:pt>
                <c:pt idx="371">
                  <c:v>8.9800143881196171</c:v>
                </c:pt>
                <c:pt idx="372">
                  <c:v>9.1897832524332461</c:v>
                </c:pt>
                <c:pt idx="373">
                  <c:v>9.1355221864090375</c:v>
                </c:pt>
                <c:pt idx="374">
                  <c:v>8.5604201626998258</c:v>
                </c:pt>
                <c:pt idx="375">
                  <c:v>8.6174461823239703</c:v>
                </c:pt>
                <c:pt idx="376">
                  <c:v>8.7615255694606127</c:v>
                </c:pt>
                <c:pt idx="377">
                  <c:v>8.6346302393028243</c:v>
                </c:pt>
                <c:pt idx="378">
                  <c:v>8.5858675292979392</c:v>
                </c:pt>
                <c:pt idx="379">
                  <c:v>8.5104789502646359</c:v>
                </c:pt>
                <c:pt idx="380">
                  <c:v>8.6328444761511918</c:v>
                </c:pt>
                <c:pt idx="381">
                  <c:v>8.8703974100342542</c:v>
                </c:pt>
                <c:pt idx="382">
                  <c:v>9.280143857115803</c:v>
                </c:pt>
                <c:pt idx="383">
                  <c:v>9.1385189228221453</c:v>
                </c:pt>
                <c:pt idx="384">
                  <c:v>9.0238046300551371</c:v>
                </c:pt>
                <c:pt idx="385">
                  <c:v>8.9137780479624169</c:v>
                </c:pt>
                <c:pt idx="386">
                  <c:v>8.9234040725315236</c:v>
                </c:pt>
                <c:pt idx="387">
                  <c:v>8.8693722540808686</c:v>
                </c:pt>
                <c:pt idx="388">
                  <c:v>8.7849569570667292</c:v>
                </c:pt>
                <c:pt idx="389">
                  <c:v>8.890694000932605</c:v>
                </c:pt>
                <c:pt idx="390">
                  <c:v>8.9464533299651787</c:v>
                </c:pt>
                <c:pt idx="391">
                  <c:v>8.9286308855716747</c:v>
                </c:pt>
                <c:pt idx="392">
                  <c:v>8.9812777611545727</c:v>
                </c:pt>
                <c:pt idx="393">
                  <c:v>8.9955517588899152</c:v>
                </c:pt>
                <c:pt idx="394">
                  <c:v>9.5592773008214991</c:v>
                </c:pt>
                <c:pt idx="395">
                  <c:v>9.6357462100054576</c:v>
                </c:pt>
                <c:pt idx="396">
                  <c:v>10.081543040018865</c:v>
                </c:pt>
                <c:pt idx="397">
                  <c:v>10.264266285424448</c:v>
                </c:pt>
                <c:pt idx="398">
                  <c:v>10.217287662420025</c:v>
                </c:pt>
                <c:pt idx="399">
                  <c:v>10.151098070354486</c:v>
                </c:pt>
                <c:pt idx="400">
                  <c:v>10.287205367740476</c:v>
                </c:pt>
                <c:pt idx="401">
                  <c:v>10.463184949324432</c:v>
                </c:pt>
                <c:pt idx="402">
                  <c:v>10.484086252570899</c:v>
                </c:pt>
                <c:pt idx="403">
                  <c:v>10.480010889046886</c:v>
                </c:pt>
                <c:pt idx="404">
                  <c:v>10.433618899084211</c:v>
                </c:pt>
                <c:pt idx="405">
                  <c:v>10.466613959514763</c:v>
                </c:pt>
                <c:pt idx="406">
                  <c:v>11.039353903798357</c:v>
                </c:pt>
                <c:pt idx="407">
                  <c:v>11.397850032163436</c:v>
                </c:pt>
                <c:pt idx="408">
                  <c:v>11.474175709828549</c:v>
                </c:pt>
                <c:pt idx="409">
                  <c:v>11.328162188353994</c:v>
                </c:pt>
                <c:pt idx="410">
                  <c:v>11.120575553368141</c:v>
                </c:pt>
                <c:pt idx="411">
                  <c:v>10.891423828096155</c:v>
                </c:pt>
                <c:pt idx="412">
                  <c:v>10.800412716258188</c:v>
                </c:pt>
                <c:pt idx="413">
                  <c:v>10.601383358747745</c:v>
                </c:pt>
                <c:pt idx="414">
                  <c:v>10.419820759714222</c:v>
                </c:pt>
                <c:pt idx="415">
                  <c:v>10.204718825167335</c:v>
                </c:pt>
                <c:pt idx="416">
                  <c:v>10.126330583590933</c:v>
                </c:pt>
                <c:pt idx="417">
                  <c:v>10.273050042629938</c:v>
                </c:pt>
                <c:pt idx="418">
                  <c:v>10.750537383630371</c:v>
                </c:pt>
                <c:pt idx="419">
                  <c:v>10.881276134050946</c:v>
                </c:pt>
                <c:pt idx="420">
                  <c:v>10.809555608252779</c:v>
                </c:pt>
                <c:pt idx="421">
                  <c:v>10.605213282372153</c:v>
                </c:pt>
                <c:pt idx="422">
                  <c:v>10.406020386661401</c:v>
                </c:pt>
                <c:pt idx="423">
                  <c:v>10.353950450482055</c:v>
                </c:pt>
                <c:pt idx="424">
                  <c:v>10.007885870961097</c:v>
                </c:pt>
                <c:pt idx="425">
                  <c:v>9.9433350171012833</c:v>
                </c:pt>
                <c:pt idx="426">
                  <c:v>10.137889657966788</c:v>
                </c:pt>
                <c:pt idx="427">
                  <c:v>10.04484496840659</c:v>
                </c:pt>
                <c:pt idx="428">
                  <c:v>9.9231295629105691</c:v>
                </c:pt>
                <c:pt idx="429">
                  <c:v>9.8513843637040281</c:v>
                </c:pt>
                <c:pt idx="430">
                  <c:v>10.192765395826362</c:v>
                </c:pt>
                <c:pt idx="431">
                  <c:v>10.035338868166932</c:v>
                </c:pt>
                <c:pt idx="432">
                  <c:v>9.9534534032156223</c:v>
                </c:pt>
                <c:pt idx="433">
                  <c:v>9.9333420823366492</c:v>
                </c:pt>
                <c:pt idx="434">
                  <c:v>9.7096950706880989</c:v>
                </c:pt>
                <c:pt idx="435">
                  <c:v>9.8248938117410809</c:v>
                </c:pt>
                <c:pt idx="436">
                  <c:v>8.8215431352875644</c:v>
                </c:pt>
                <c:pt idx="437">
                  <c:v>7.9737865325830883</c:v>
                </c:pt>
                <c:pt idx="438">
                  <c:v>7.8505662617251577</c:v>
                </c:pt>
                <c:pt idx="439">
                  <c:v>7.9738841796825604</c:v>
                </c:pt>
                <c:pt idx="440">
                  <c:v>7.9185678540117603</c:v>
                </c:pt>
                <c:pt idx="441">
                  <c:v>7.6064772509541143</c:v>
                </c:pt>
                <c:pt idx="442">
                  <c:v>7.6903636484023581</c:v>
                </c:pt>
                <c:pt idx="443">
                  <c:v>8.055434975246742</c:v>
                </c:pt>
                <c:pt idx="444">
                  <c:v>8.654685828338776</c:v>
                </c:pt>
                <c:pt idx="445">
                  <c:v>8.8185901241204974</c:v>
                </c:pt>
                <c:pt idx="446">
                  <c:v>8.777707237309567</c:v>
                </c:pt>
                <c:pt idx="447">
                  <c:v>8.5177011385796746</c:v>
                </c:pt>
                <c:pt idx="448">
                  <c:v>8.330689797249061</c:v>
                </c:pt>
                <c:pt idx="449">
                  <c:v>8.2709953647844436</c:v>
                </c:pt>
                <c:pt idx="450">
                  <c:v>8.588747788214631</c:v>
                </c:pt>
                <c:pt idx="451">
                  <c:v>8.5793928640024735</c:v>
                </c:pt>
                <c:pt idx="452">
                  <c:v>8.7913754584870887</c:v>
                </c:pt>
                <c:pt idx="453">
                  <c:v>8.9102682003729488</c:v>
                </c:pt>
                <c:pt idx="454">
                  <c:v>9.3765966134982257</c:v>
                </c:pt>
                <c:pt idx="455">
                  <c:v>9.5692610265837548</c:v>
                </c:pt>
                <c:pt idx="456">
                  <c:v>9.7248555525230707</c:v>
                </c:pt>
                <c:pt idx="457">
                  <c:v>9.4684968848290101</c:v>
                </c:pt>
                <c:pt idx="458">
                  <c:v>9.0995380235288597</c:v>
                </c:pt>
                <c:pt idx="459">
                  <c:v>9.0021581981268888</c:v>
                </c:pt>
                <c:pt idx="460">
                  <c:v>9.2350428775359656</c:v>
                </c:pt>
                <c:pt idx="461">
                  <c:v>9.4563121499457932</c:v>
                </c:pt>
                <c:pt idx="462">
                  <c:v>9.7087520945328603</c:v>
                </c:pt>
                <c:pt idx="463">
                  <c:v>9.8632721006298514</c:v>
                </c:pt>
                <c:pt idx="464">
                  <c:v>9.9126789734220857</c:v>
                </c:pt>
                <c:pt idx="465">
                  <c:v>10.200817044252549</c:v>
                </c:pt>
                <c:pt idx="466">
                  <c:v>10.769970572391811</c:v>
                </c:pt>
                <c:pt idx="467">
                  <c:v>10.371665041502251</c:v>
                </c:pt>
                <c:pt idx="468">
                  <c:v>9.8333795981959948</c:v>
                </c:pt>
                <c:pt idx="469">
                  <c:v>10.036247642415628</c:v>
                </c:pt>
                <c:pt idx="470">
                  <c:v>10.043251706804325</c:v>
                </c:pt>
                <c:pt idx="471">
                  <c:v>10.029765307028374</c:v>
                </c:pt>
                <c:pt idx="472">
                  <c:v>10.092425344048602</c:v>
                </c:pt>
                <c:pt idx="473">
                  <c:v>10.037354733328357</c:v>
                </c:pt>
                <c:pt idx="474">
                  <c:v>10.066931919943164</c:v>
                </c:pt>
                <c:pt idx="475">
                  <c:v>10.551315836946616</c:v>
                </c:pt>
                <c:pt idx="476">
                  <c:v>11.035730438926246</c:v>
                </c:pt>
                <c:pt idx="477">
                  <c:v>11.29970998661107</c:v>
                </c:pt>
                <c:pt idx="478">
                  <c:v>11.114201077101189</c:v>
                </c:pt>
                <c:pt idx="479">
                  <c:v>10.84725417173439</c:v>
                </c:pt>
                <c:pt idx="480">
                  <c:v>10.690908727262155</c:v>
                </c:pt>
                <c:pt idx="481">
                  <c:v>10.231973107163574</c:v>
                </c:pt>
                <c:pt idx="482">
                  <c:v>10.104443175672257</c:v>
                </c:pt>
                <c:pt idx="483">
                  <c:v>10.363765963709746</c:v>
                </c:pt>
                <c:pt idx="484">
                  <c:v>10.302788456269981</c:v>
                </c:pt>
                <c:pt idx="485">
                  <c:v>10.425924824686668</c:v>
                </c:pt>
                <c:pt idx="486">
                  <c:v>11.07401883240205</c:v>
                </c:pt>
                <c:pt idx="487">
                  <c:v>11.39534915631384</c:v>
                </c:pt>
                <c:pt idx="488">
                  <c:v>10.803710582071737</c:v>
                </c:pt>
                <c:pt idx="489">
                  <c:v>8.1758841050726954</c:v>
                </c:pt>
                <c:pt idx="490">
                  <c:v>8.909767866437889</c:v>
                </c:pt>
                <c:pt idx="491">
                  <c:v>9.5974546084595929</c:v>
                </c:pt>
                <c:pt idx="492">
                  <c:v>9.6046579041155713</c:v>
                </c:pt>
                <c:pt idx="493">
                  <c:v>9.7798494258489015</c:v>
                </c:pt>
                <c:pt idx="494">
                  <c:v>9.8483744728541289</c:v>
                </c:pt>
                <c:pt idx="495">
                  <c:v>9.6929011888053953</c:v>
                </c:pt>
                <c:pt idx="496">
                  <c:v>9.1728561033594183</c:v>
                </c:pt>
                <c:pt idx="497">
                  <c:v>8.8860263967210305</c:v>
                </c:pt>
                <c:pt idx="498">
                  <c:v>8.615366900931253</c:v>
                </c:pt>
                <c:pt idx="499">
                  <c:v>9.1058640235974888</c:v>
                </c:pt>
                <c:pt idx="500">
                  <c:v>9.8408661294172894</c:v>
                </c:pt>
                <c:pt idx="501">
                  <c:v>9.7606686502336331</c:v>
                </c:pt>
                <c:pt idx="502">
                  <c:v>9.7588359187631841</c:v>
                </c:pt>
                <c:pt idx="503">
                  <c:v>9.8392386204833162</c:v>
                </c:pt>
                <c:pt idx="504">
                  <c:v>9.5442759474315046</c:v>
                </c:pt>
                <c:pt idx="505">
                  <c:v>9.2532080961043768</c:v>
                </c:pt>
                <c:pt idx="506">
                  <c:v>9.4341094173656224</c:v>
                </c:pt>
                <c:pt idx="507">
                  <c:v>9.2578395358329875</c:v>
                </c:pt>
                <c:pt idx="508">
                  <c:v>9.49995100900823</c:v>
                </c:pt>
                <c:pt idx="509">
                  <c:v>9.6659058061338055</c:v>
                </c:pt>
                <c:pt idx="510">
                  <c:v>9.8299834233821759</c:v>
                </c:pt>
                <c:pt idx="511">
                  <c:v>10.025134820732085</c:v>
                </c:pt>
                <c:pt idx="512">
                  <c:v>9.7623806586678494</c:v>
                </c:pt>
                <c:pt idx="513">
                  <c:v>9.9935676630297827</c:v>
                </c:pt>
                <c:pt idx="514">
                  <c:v>10.026563645241296</c:v>
                </c:pt>
                <c:pt idx="515">
                  <c:v>9.9604805094088587</c:v>
                </c:pt>
                <c:pt idx="516">
                  <c:v>9.5981762681964931</c:v>
                </c:pt>
                <c:pt idx="517">
                  <c:v>9.7882449657531669</c:v>
                </c:pt>
                <c:pt idx="518">
                  <c:v>9.5697390662739039</c:v>
                </c:pt>
                <c:pt idx="519">
                  <c:v>10.065581467727482</c:v>
                </c:pt>
                <c:pt idx="520">
                  <c:v>9.8059526877773102</c:v>
                </c:pt>
                <c:pt idx="521">
                  <c:v>10.08157322151817</c:v>
                </c:pt>
                <c:pt idx="522">
                  <c:v>10.566777459623319</c:v>
                </c:pt>
                <c:pt idx="523">
                  <c:v>10.404236900647687</c:v>
                </c:pt>
                <c:pt idx="524">
                  <c:v>10.453112581572565</c:v>
                </c:pt>
                <c:pt idx="525">
                  <c:v>10.353895630037284</c:v>
                </c:pt>
                <c:pt idx="526">
                  <c:v>10.432716860723765</c:v>
                </c:pt>
                <c:pt idx="527">
                  <c:v>10.635598242587371</c:v>
                </c:pt>
                <c:pt idx="528">
                  <c:v>10.571060900671439</c:v>
                </c:pt>
                <c:pt idx="529">
                  <c:v>10.75392154347526</c:v>
                </c:pt>
                <c:pt idx="530">
                  <c:v>11.122785857268608</c:v>
                </c:pt>
                <c:pt idx="531">
                  <c:v>10.969533655591487</c:v>
                </c:pt>
                <c:pt idx="532">
                  <c:v>11.057257664534692</c:v>
                </c:pt>
                <c:pt idx="533">
                  <c:v>11.547665714347824</c:v>
                </c:pt>
                <c:pt idx="534">
                  <c:v>11.971060541727315</c:v>
                </c:pt>
                <c:pt idx="535">
                  <c:v>12.389043857333695</c:v>
                </c:pt>
                <c:pt idx="536">
                  <c:v>12.232478393433455</c:v>
                </c:pt>
                <c:pt idx="537">
                  <c:v>12.884956030068821</c:v>
                </c:pt>
                <c:pt idx="538">
                  <c:v>12.914271099911602</c:v>
                </c:pt>
                <c:pt idx="539">
                  <c:v>13.733286341854001</c:v>
                </c:pt>
                <c:pt idx="540">
                  <c:v>13.607874836177229</c:v>
                </c:pt>
                <c:pt idx="541">
                  <c:v>12.933481418738006</c:v>
                </c:pt>
                <c:pt idx="542">
                  <c:v>14.90110525748768</c:v>
                </c:pt>
                <c:pt idx="543">
                  <c:v>15.606044475570576</c:v>
                </c:pt>
                <c:pt idx="544">
                  <c:v>16.135110239210256</c:v>
                </c:pt>
                <c:pt idx="545">
                  <c:v>17.036063781672368</c:v>
                </c:pt>
                <c:pt idx="546">
                  <c:v>15.996467904723811</c:v>
                </c:pt>
                <c:pt idx="547">
                  <c:v>16.330758386214764</c:v>
                </c:pt>
                <c:pt idx="548">
                  <c:v>15.978227333769324</c:v>
                </c:pt>
                <c:pt idx="549">
                  <c:v>15.9688693334103</c:v>
                </c:pt>
                <c:pt idx="550">
                  <c:v>15.898992882732117</c:v>
                </c:pt>
                <c:pt idx="551">
                  <c:v>16.123317296624712</c:v>
                </c:pt>
                <c:pt idx="552">
                  <c:v>16.376278536928957</c:v>
                </c:pt>
                <c:pt idx="553">
                  <c:v>16.728104484183568</c:v>
                </c:pt>
                <c:pt idx="554">
                  <c:v>16.99553747010188</c:v>
                </c:pt>
                <c:pt idx="555">
                  <c:v>16.634608526461481</c:v>
                </c:pt>
                <c:pt idx="556">
                  <c:v>16.065429545546952</c:v>
                </c:pt>
                <c:pt idx="557">
                  <c:v>15.956332249869327</c:v>
                </c:pt>
                <c:pt idx="558">
                  <c:v>15.458391206858764</c:v>
                </c:pt>
                <c:pt idx="559">
                  <c:v>15.07980249940522</c:v>
                </c:pt>
                <c:pt idx="560">
                  <c:v>15.478757014582785</c:v>
                </c:pt>
                <c:pt idx="561">
                  <c:v>15.934858252682501</c:v>
                </c:pt>
                <c:pt idx="562">
                  <c:v>15.92013492170277</c:v>
                </c:pt>
                <c:pt idx="563">
                  <c:v>16.223571465868019</c:v>
                </c:pt>
                <c:pt idx="564">
                  <c:v>16.307596137811114</c:v>
                </c:pt>
                <c:pt idx="565">
                  <c:v>16.006504342653805</c:v>
                </c:pt>
                <c:pt idx="566">
                  <c:v>15.768707424396178</c:v>
                </c:pt>
                <c:pt idx="567">
                  <c:v>15.837081632559785</c:v>
                </c:pt>
                <c:pt idx="568">
                  <c:v>16.328565490466339</c:v>
                </c:pt>
                <c:pt idx="569">
                  <c:v>16.669974579166848</c:v>
                </c:pt>
                <c:pt idx="570">
                  <c:v>17.269432751201709</c:v>
                </c:pt>
                <c:pt idx="571">
                  <c:v>16.996563486974335</c:v>
                </c:pt>
                <c:pt idx="572">
                  <c:v>16.118825969579323</c:v>
                </c:pt>
                <c:pt idx="573">
                  <c:v>16.437314423437957</c:v>
                </c:pt>
                <c:pt idx="574">
                  <c:v>17.244490014798281</c:v>
                </c:pt>
                <c:pt idx="575">
                  <c:v>17.396955709206917</c:v>
                </c:pt>
                <c:pt idx="576">
                  <c:v>17.435574395268564</c:v>
                </c:pt>
                <c:pt idx="577">
                  <c:v>17.441640948202785</c:v>
                </c:pt>
                <c:pt idx="578">
                  <c:v>17.448756598762948</c:v>
                </c:pt>
                <c:pt idx="579">
                  <c:v>17.692443223629372</c:v>
                </c:pt>
                <c:pt idx="580">
                  <c:v>17.207559860763769</c:v>
                </c:pt>
                <c:pt idx="581">
                  <c:v>17.14374650260568</c:v>
                </c:pt>
                <c:pt idx="582">
                  <c:v>17.605178915591583</c:v>
                </c:pt>
                <c:pt idx="583">
                  <c:v>17.730650395457602</c:v>
                </c:pt>
                <c:pt idx="584">
                  <c:v>17.473354402689772</c:v>
                </c:pt>
                <c:pt idx="585">
                  <c:v>17.289632774838381</c:v>
                </c:pt>
                <c:pt idx="586">
                  <c:v>18.222222715329124</c:v>
                </c:pt>
                <c:pt idx="587">
                  <c:v>18.514146846917697</c:v>
                </c:pt>
                <c:pt idx="588">
                  <c:v>17.995780598522867</c:v>
                </c:pt>
                <c:pt idx="589">
                  <c:v>17.369926454137481</c:v>
                </c:pt>
                <c:pt idx="590">
                  <c:v>17.079787123334032</c:v>
                </c:pt>
                <c:pt idx="591">
                  <c:v>16.847010889177959</c:v>
                </c:pt>
                <c:pt idx="592">
                  <c:v>16.876282457722933</c:v>
                </c:pt>
                <c:pt idx="593">
                  <c:v>16.135626366492993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5333104"/>
        <c:axId val="235334280"/>
      </c:lineChart>
      <c:catAx>
        <c:axId val="235333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35334280"/>
        <c:crosses val="autoZero"/>
        <c:auto val="1"/>
        <c:lblAlgn val="ctr"/>
        <c:lblOffset val="100"/>
        <c:noMultiLvlLbl val="0"/>
      </c:catAx>
      <c:valAx>
        <c:axId val="235334280"/>
        <c:scaling>
          <c:logBase val="10"/>
          <c:orientation val="minMax"/>
          <c:min val="1"/>
        </c:scaling>
        <c:delete val="0"/>
        <c:axPos val="l"/>
        <c:numFmt formatCode="0.00" sourceLinked="1"/>
        <c:majorTickMark val="in"/>
        <c:minorTickMark val="in"/>
        <c:tickLblPos val="nextTo"/>
        <c:crossAx val="235333104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mkt!$E$1</c:f>
              <c:strCache>
                <c:ptCount val="1"/>
                <c:pt idx="0">
                  <c:v>market</c:v>
                </c:pt>
              </c:strCache>
            </c:strRef>
          </c:tx>
          <c:marker>
            <c:symbol val="none"/>
          </c:marker>
          <c:cat>
            <c:numRef>
              <c:f>mkt!$A$2:$A$595</c:f>
              <c:numCache>
                <c:formatCode>General</c:formatCode>
                <c:ptCount val="594"/>
                <c:pt idx="0">
                  <c:v>1865</c:v>
                </c:pt>
                <c:pt idx="1">
                  <c:v>1865</c:v>
                </c:pt>
                <c:pt idx="2">
                  <c:v>1865</c:v>
                </c:pt>
                <c:pt idx="3">
                  <c:v>1865</c:v>
                </c:pt>
                <c:pt idx="4">
                  <c:v>1865</c:v>
                </c:pt>
                <c:pt idx="5">
                  <c:v>1865</c:v>
                </c:pt>
                <c:pt idx="6">
                  <c:v>1865</c:v>
                </c:pt>
                <c:pt idx="7">
                  <c:v>1865</c:v>
                </c:pt>
                <c:pt idx="8">
                  <c:v>1865</c:v>
                </c:pt>
                <c:pt idx="9">
                  <c:v>1865</c:v>
                </c:pt>
                <c:pt idx="10">
                  <c:v>1865</c:v>
                </c:pt>
                <c:pt idx="11">
                  <c:v>1866</c:v>
                </c:pt>
                <c:pt idx="12">
                  <c:v>1866</c:v>
                </c:pt>
                <c:pt idx="13">
                  <c:v>1866</c:v>
                </c:pt>
                <c:pt idx="14">
                  <c:v>1866</c:v>
                </c:pt>
                <c:pt idx="15">
                  <c:v>1866</c:v>
                </c:pt>
                <c:pt idx="16">
                  <c:v>1866</c:v>
                </c:pt>
                <c:pt idx="17">
                  <c:v>1866</c:v>
                </c:pt>
                <c:pt idx="18">
                  <c:v>1866</c:v>
                </c:pt>
                <c:pt idx="19">
                  <c:v>1866</c:v>
                </c:pt>
                <c:pt idx="20">
                  <c:v>1866</c:v>
                </c:pt>
                <c:pt idx="21">
                  <c:v>1866</c:v>
                </c:pt>
                <c:pt idx="22">
                  <c:v>1866</c:v>
                </c:pt>
                <c:pt idx="23">
                  <c:v>1867</c:v>
                </c:pt>
                <c:pt idx="24">
                  <c:v>1867</c:v>
                </c:pt>
                <c:pt idx="25">
                  <c:v>1867</c:v>
                </c:pt>
                <c:pt idx="26">
                  <c:v>1867</c:v>
                </c:pt>
                <c:pt idx="27">
                  <c:v>1867</c:v>
                </c:pt>
                <c:pt idx="28">
                  <c:v>1867</c:v>
                </c:pt>
                <c:pt idx="29">
                  <c:v>1867</c:v>
                </c:pt>
                <c:pt idx="30">
                  <c:v>1867</c:v>
                </c:pt>
                <c:pt idx="31">
                  <c:v>1867</c:v>
                </c:pt>
                <c:pt idx="32">
                  <c:v>1867</c:v>
                </c:pt>
                <c:pt idx="33">
                  <c:v>1867</c:v>
                </c:pt>
                <c:pt idx="34">
                  <c:v>1867</c:v>
                </c:pt>
                <c:pt idx="35">
                  <c:v>1868</c:v>
                </c:pt>
                <c:pt idx="36">
                  <c:v>1868</c:v>
                </c:pt>
                <c:pt idx="37">
                  <c:v>1868</c:v>
                </c:pt>
                <c:pt idx="38">
                  <c:v>1868</c:v>
                </c:pt>
                <c:pt idx="39">
                  <c:v>1868</c:v>
                </c:pt>
                <c:pt idx="40">
                  <c:v>1868</c:v>
                </c:pt>
                <c:pt idx="41">
                  <c:v>1868</c:v>
                </c:pt>
                <c:pt idx="42">
                  <c:v>1868</c:v>
                </c:pt>
                <c:pt idx="43">
                  <c:v>1868</c:v>
                </c:pt>
                <c:pt idx="44">
                  <c:v>1868</c:v>
                </c:pt>
                <c:pt idx="45">
                  <c:v>1868</c:v>
                </c:pt>
                <c:pt idx="46">
                  <c:v>1868</c:v>
                </c:pt>
                <c:pt idx="47">
                  <c:v>1869</c:v>
                </c:pt>
                <c:pt idx="48">
                  <c:v>1869</c:v>
                </c:pt>
                <c:pt idx="49">
                  <c:v>1869</c:v>
                </c:pt>
                <c:pt idx="50">
                  <c:v>1869</c:v>
                </c:pt>
                <c:pt idx="51">
                  <c:v>1869</c:v>
                </c:pt>
                <c:pt idx="52">
                  <c:v>1869</c:v>
                </c:pt>
                <c:pt idx="53">
                  <c:v>1869</c:v>
                </c:pt>
                <c:pt idx="54">
                  <c:v>1869</c:v>
                </c:pt>
                <c:pt idx="55">
                  <c:v>1869</c:v>
                </c:pt>
                <c:pt idx="56">
                  <c:v>1869</c:v>
                </c:pt>
                <c:pt idx="57">
                  <c:v>1869</c:v>
                </c:pt>
                <c:pt idx="58">
                  <c:v>1869</c:v>
                </c:pt>
                <c:pt idx="59">
                  <c:v>1870</c:v>
                </c:pt>
                <c:pt idx="60">
                  <c:v>1870</c:v>
                </c:pt>
                <c:pt idx="61">
                  <c:v>1870</c:v>
                </c:pt>
                <c:pt idx="62">
                  <c:v>1870</c:v>
                </c:pt>
                <c:pt idx="63">
                  <c:v>1870</c:v>
                </c:pt>
                <c:pt idx="64">
                  <c:v>1870</c:v>
                </c:pt>
                <c:pt idx="65">
                  <c:v>1870</c:v>
                </c:pt>
                <c:pt idx="66">
                  <c:v>1870</c:v>
                </c:pt>
                <c:pt idx="67">
                  <c:v>1870</c:v>
                </c:pt>
                <c:pt idx="68">
                  <c:v>1870</c:v>
                </c:pt>
                <c:pt idx="69">
                  <c:v>1870</c:v>
                </c:pt>
                <c:pt idx="70">
                  <c:v>1870</c:v>
                </c:pt>
                <c:pt idx="71">
                  <c:v>1871</c:v>
                </c:pt>
                <c:pt idx="72">
                  <c:v>1871</c:v>
                </c:pt>
                <c:pt idx="73">
                  <c:v>1871</c:v>
                </c:pt>
                <c:pt idx="74">
                  <c:v>1871</c:v>
                </c:pt>
                <c:pt idx="75">
                  <c:v>1871</c:v>
                </c:pt>
                <c:pt idx="76">
                  <c:v>1871</c:v>
                </c:pt>
                <c:pt idx="77">
                  <c:v>1871</c:v>
                </c:pt>
                <c:pt idx="78">
                  <c:v>1871</c:v>
                </c:pt>
                <c:pt idx="79">
                  <c:v>1871</c:v>
                </c:pt>
                <c:pt idx="80">
                  <c:v>1871</c:v>
                </c:pt>
                <c:pt idx="81">
                  <c:v>1871</c:v>
                </c:pt>
                <c:pt idx="82">
                  <c:v>1871</c:v>
                </c:pt>
                <c:pt idx="83">
                  <c:v>1872</c:v>
                </c:pt>
                <c:pt idx="84">
                  <c:v>1872</c:v>
                </c:pt>
                <c:pt idx="85">
                  <c:v>1872</c:v>
                </c:pt>
                <c:pt idx="86">
                  <c:v>1872</c:v>
                </c:pt>
                <c:pt idx="87">
                  <c:v>1872</c:v>
                </c:pt>
                <c:pt idx="88">
                  <c:v>1872</c:v>
                </c:pt>
                <c:pt idx="89">
                  <c:v>1872</c:v>
                </c:pt>
                <c:pt idx="90">
                  <c:v>1872</c:v>
                </c:pt>
                <c:pt idx="91">
                  <c:v>1872</c:v>
                </c:pt>
                <c:pt idx="92">
                  <c:v>1872</c:v>
                </c:pt>
                <c:pt idx="93">
                  <c:v>1872</c:v>
                </c:pt>
                <c:pt idx="94">
                  <c:v>1872</c:v>
                </c:pt>
                <c:pt idx="95">
                  <c:v>1873</c:v>
                </c:pt>
                <c:pt idx="96">
                  <c:v>1873</c:v>
                </c:pt>
                <c:pt idx="97">
                  <c:v>1873</c:v>
                </c:pt>
                <c:pt idx="98">
                  <c:v>1873</c:v>
                </c:pt>
                <c:pt idx="99">
                  <c:v>1873</c:v>
                </c:pt>
                <c:pt idx="100">
                  <c:v>1873</c:v>
                </c:pt>
                <c:pt idx="101">
                  <c:v>1873</c:v>
                </c:pt>
                <c:pt idx="102">
                  <c:v>1873</c:v>
                </c:pt>
                <c:pt idx="103">
                  <c:v>1873</c:v>
                </c:pt>
                <c:pt idx="104">
                  <c:v>1873</c:v>
                </c:pt>
                <c:pt idx="105">
                  <c:v>1873</c:v>
                </c:pt>
                <c:pt idx="106">
                  <c:v>1873</c:v>
                </c:pt>
                <c:pt idx="107">
                  <c:v>1874</c:v>
                </c:pt>
                <c:pt idx="108">
                  <c:v>1874</c:v>
                </c:pt>
                <c:pt idx="109">
                  <c:v>1874</c:v>
                </c:pt>
                <c:pt idx="110">
                  <c:v>1874</c:v>
                </c:pt>
                <c:pt idx="111">
                  <c:v>1874</c:v>
                </c:pt>
                <c:pt idx="112">
                  <c:v>1874</c:v>
                </c:pt>
                <c:pt idx="113">
                  <c:v>1874</c:v>
                </c:pt>
                <c:pt idx="114">
                  <c:v>1874</c:v>
                </c:pt>
                <c:pt idx="115">
                  <c:v>1874</c:v>
                </c:pt>
                <c:pt idx="116">
                  <c:v>1874</c:v>
                </c:pt>
                <c:pt idx="117">
                  <c:v>1874</c:v>
                </c:pt>
                <c:pt idx="118">
                  <c:v>1874</c:v>
                </c:pt>
                <c:pt idx="119">
                  <c:v>1875</c:v>
                </c:pt>
                <c:pt idx="120">
                  <c:v>1875</c:v>
                </c:pt>
                <c:pt idx="121">
                  <c:v>1875</c:v>
                </c:pt>
                <c:pt idx="122">
                  <c:v>1875</c:v>
                </c:pt>
                <c:pt idx="123">
                  <c:v>1875</c:v>
                </c:pt>
                <c:pt idx="124">
                  <c:v>1875</c:v>
                </c:pt>
                <c:pt idx="125">
                  <c:v>1875</c:v>
                </c:pt>
                <c:pt idx="126">
                  <c:v>1875</c:v>
                </c:pt>
                <c:pt idx="127">
                  <c:v>1875</c:v>
                </c:pt>
                <c:pt idx="128">
                  <c:v>1875</c:v>
                </c:pt>
                <c:pt idx="129">
                  <c:v>1875</c:v>
                </c:pt>
                <c:pt idx="130">
                  <c:v>1875</c:v>
                </c:pt>
                <c:pt idx="131">
                  <c:v>1876</c:v>
                </c:pt>
                <c:pt idx="132">
                  <c:v>1876</c:v>
                </c:pt>
                <c:pt idx="133">
                  <c:v>1876</c:v>
                </c:pt>
                <c:pt idx="134">
                  <c:v>1876</c:v>
                </c:pt>
                <c:pt idx="135">
                  <c:v>1876</c:v>
                </c:pt>
                <c:pt idx="136">
                  <c:v>1876</c:v>
                </c:pt>
                <c:pt idx="137">
                  <c:v>1876</c:v>
                </c:pt>
                <c:pt idx="138">
                  <c:v>1876</c:v>
                </c:pt>
                <c:pt idx="139">
                  <c:v>1876</c:v>
                </c:pt>
                <c:pt idx="140">
                  <c:v>1876</c:v>
                </c:pt>
                <c:pt idx="141">
                  <c:v>1876</c:v>
                </c:pt>
                <c:pt idx="142">
                  <c:v>1876</c:v>
                </c:pt>
                <c:pt idx="143">
                  <c:v>1877</c:v>
                </c:pt>
                <c:pt idx="144">
                  <c:v>1877</c:v>
                </c:pt>
                <c:pt idx="145">
                  <c:v>1877</c:v>
                </c:pt>
                <c:pt idx="146">
                  <c:v>1877</c:v>
                </c:pt>
                <c:pt idx="147">
                  <c:v>1877</c:v>
                </c:pt>
                <c:pt idx="148">
                  <c:v>1877</c:v>
                </c:pt>
                <c:pt idx="149">
                  <c:v>1877</c:v>
                </c:pt>
                <c:pt idx="150">
                  <c:v>1877</c:v>
                </c:pt>
                <c:pt idx="151">
                  <c:v>1877</c:v>
                </c:pt>
                <c:pt idx="152">
                  <c:v>1877</c:v>
                </c:pt>
                <c:pt idx="153">
                  <c:v>1877</c:v>
                </c:pt>
                <c:pt idx="154">
                  <c:v>1877</c:v>
                </c:pt>
                <c:pt idx="155">
                  <c:v>1878</c:v>
                </c:pt>
                <c:pt idx="156">
                  <c:v>1878</c:v>
                </c:pt>
                <c:pt idx="157">
                  <c:v>1878</c:v>
                </c:pt>
                <c:pt idx="158">
                  <c:v>1878</c:v>
                </c:pt>
                <c:pt idx="159">
                  <c:v>1878</c:v>
                </c:pt>
                <c:pt idx="160">
                  <c:v>1878</c:v>
                </c:pt>
                <c:pt idx="161">
                  <c:v>1878</c:v>
                </c:pt>
                <c:pt idx="162">
                  <c:v>1878</c:v>
                </c:pt>
                <c:pt idx="163">
                  <c:v>1878</c:v>
                </c:pt>
                <c:pt idx="164">
                  <c:v>1878</c:v>
                </c:pt>
                <c:pt idx="165">
                  <c:v>1878</c:v>
                </c:pt>
                <c:pt idx="166">
                  <c:v>1878</c:v>
                </c:pt>
                <c:pt idx="167">
                  <c:v>1879</c:v>
                </c:pt>
                <c:pt idx="168">
                  <c:v>1879</c:v>
                </c:pt>
                <c:pt idx="169">
                  <c:v>1879</c:v>
                </c:pt>
                <c:pt idx="170">
                  <c:v>1879</c:v>
                </c:pt>
                <c:pt idx="171">
                  <c:v>1879</c:v>
                </c:pt>
                <c:pt idx="172">
                  <c:v>1879</c:v>
                </c:pt>
                <c:pt idx="173">
                  <c:v>1879</c:v>
                </c:pt>
                <c:pt idx="174">
                  <c:v>1879</c:v>
                </c:pt>
                <c:pt idx="175">
                  <c:v>1879</c:v>
                </c:pt>
                <c:pt idx="176">
                  <c:v>1879</c:v>
                </c:pt>
                <c:pt idx="177">
                  <c:v>1879</c:v>
                </c:pt>
                <c:pt idx="178">
                  <c:v>1879</c:v>
                </c:pt>
                <c:pt idx="179">
                  <c:v>1880</c:v>
                </c:pt>
                <c:pt idx="180">
                  <c:v>1880</c:v>
                </c:pt>
                <c:pt idx="181">
                  <c:v>1880</c:v>
                </c:pt>
                <c:pt idx="182">
                  <c:v>1880</c:v>
                </c:pt>
                <c:pt idx="183">
                  <c:v>1880</c:v>
                </c:pt>
                <c:pt idx="184">
                  <c:v>1880</c:v>
                </c:pt>
                <c:pt idx="185">
                  <c:v>1880</c:v>
                </c:pt>
                <c:pt idx="186">
                  <c:v>1880</c:v>
                </c:pt>
                <c:pt idx="187">
                  <c:v>1880</c:v>
                </c:pt>
                <c:pt idx="188">
                  <c:v>1880</c:v>
                </c:pt>
                <c:pt idx="189">
                  <c:v>1880</c:v>
                </c:pt>
                <c:pt idx="190">
                  <c:v>1880</c:v>
                </c:pt>
                <c:pt idx="191">
                  <c:v>1881</c:v>
                </c:pt>
                <c:pt idx="192">
                  <c:v>1881</c:v>
                </c:pt>
                <c:pt idx="193">
                  <c:v>1881</c:v>
                </c:pt>
                <c:pt idx="194">
                  <c:v>1881</c:v>
                </c:pt>
                <c:pt idx="195">
                  <c:v>1881</c:v>
                </c:pt>
                <c:pt idx="196">
                  <c:v>1881</c:v>
                </c:pt>
                <c:pt idx="197">
                  <c:v>1881</c:v>
                </c:pt>
                <c:pt idx="198">
                  <c:v>1881</c:v>
                </c:pt>
                <c:pt idx="199">
                  <c:v>1881</c:v>
                </c:pt>
                <c:pt idx="200">
                  <c:v>1881</c:v>
                </c:pt>
                <c:pt idx="201">
                  <c:v>1881</c:v>
                </c:pt>
                <c:pt idx="202">
                  <c:v>1881</c:v>
                </c:pt>
                <c:pt idx="203">
                  <c:v>1882</c:v>
                </c:pt>
                <c:pt idx="204">
                  <c:v>1882</c:v>
                </c:pt>
                <c:pt idx="205">
                  <c:v>1882</c:v>
                </c:pt>
                <c:pt idx="206">
                  <c:v>1882</c:v>
                </c:pt>
                <c:pt idx="207">
                  <c:v>1882</c:v>
                </c:pt>
                <c:pt idx="208">
                  <c:v>1882</c:v>
                </c:pt>
                <c:pt idx="209">
                  <c:v>1882</c:v>
                </c:pt>
                <c:pt idx="210">
                  <c:v>1882</c:v>
                </c:pt>
                <c:pt idx="211">
                  <c:v>1882</c:v>
                </c:pt>
                <c:pt idx="212">
                  <c:v>1882</c:v>
                </c:pt>
                <c:pt idx="213">
                  <c:v>1882</c:v>
                </c:pt>
                <c:pt idx="214">
                  <c:v>1882</c:v>
                </c:pt>
                <c:pt idx="215">
                  <c:v>1883</c:v>
                </c:pt>
                <c:pt idx="216">
                  <c:v>1883</c:v>
                </c:pt>
                <c:pt idx="217">
                  <c:v>1883</c:v>
                </c:pt>
                <c:pt idx="218">
                  <c:v>1883</c:v>
                </c:pt>
                <c:pt idx="219">
                  <c:v>1883</c:v>
                </c:pt>
                <c:pt idx="220">
                  <c:v>1883</c:v>
                </c:pt>
                <c:pt idx="221">
                  <c:v>1883</c:v>
                </c:pt>
                <c:pt idx="222">
                  <c:v>1883</c:v>
                </c:pt>
                <c:pt idx="223">
                  <c:v>1883</c:v>
                </c:pt>
                <c:pt idx="224">
                  <c:v>1883</c:v>
                </c:pt>
                <c:pt idx="225">
                  <c:v>1883</c:v>
                </c:pt>
                <c:pt idx="226">
                  <c:v>1883</c:v>
                </c:pt>
                <c:pt idx="227">
                  <c:v>1884</c:v>
                </c:pt>
                <c:pt idx="228">
                  <c:v>1884</c:v>
                </c:pt>
                <c:pt idx="229">
                  <c:v>1884</c:v>
                </c:pt>
                <c:pt idx="230">
                  <c:v>1884</c:v>
                </c:pt>
                <c:pt idx="231">
                  <c:v>1884</c:v>
                </c:pt>
                <c:pt idx="232">
                  <c:v>1884</c:v>
                </c:pt>
                <c:pt idx="233">
                  <c:v>1884</c:v>
                </c:pt>
                <c:pt idx="234">
                  <c:v>1884</c:v>
                </c:pt>
                <c:pt idx="235">
                  <c:v>1884</c:v>
                </c:pt>
                <c:pt idx="236">
                  <c:v>1884</c:v>
                </c:pt>
                <c:pt idx="237">
                  <c:v>1884</c:v>
                </c:pt>
                <c:pt idx="238">
                  <c:v>1884</c:v>
                </c:pt>
                <c:pt idx="239">
                  <c:v>1885</c:v>
                </c:pt>
                <c:pt idx="240">
                  <c:v>1885</c:v>
                </c:pt>
                <c:pt idx="241">
                  <c:v>1885</c:v>
                </c:pt>
                <c:pt idx="242">
                  <c:v>1885</c:v>
                </c:pt>
                <c:pt idx="243">
                  <c:v>1885</c:v>
                </c:pt>
                <c:pt idx="244">
                  <c:v>1885</c:v>
                </c:pt>
                <c:pt idx="245">
                  <c:v>1885</c:v>
                </c:pt>
                <c:pt idx="246">
                  <c:v>1885</c:v>
                </c:pt>
                <c:pt idx="247">
                  <c:v>1885</c:v>
                </c:pt>
                <c:pt idx="248">
                  <c:v>1885</c:v>
                </c:pt>
                <c:pt idx="249">
                  <c:v>1885</c:v>
                </c:pt>
                <c:pt idx="250">
                  <c:v>1885</c:v>
                </c:pt>
                <c:pt idx="251">
                  <c:v>1886</c:v>
                </c:pt>
                <c:pt idx="252">
                  <c:v>1886</c:v>
                </c:pt>
                <c:pt idx="253">
                  <c:v>1886</c:v>
                </c:pt>
                <c:pt idx="254">
                  <c:v>1886</c:v>
                </c:pt>
                <c:pt idx="255">
                  <c:v>1886</c:v>
                </c:pt>
                <c:pt idx="256">
                  <c:v>1886</c:v>
                </c:pt>
                <c:pt idx="257">
                  <c:v>1886</c:v>
                </c:pt>
                <c:pt idx="258">
                  <c:v>1886</c:v>
                </c:pt>
                <c:pt idx="259">
                  <c:v>1886</c:v>
                </c:pt>
                <c:pt idx="260">
                  <c:v>1886</c:v>
                </c:pt>
                <c:pt idx="261">
                  <c:v>1886</c:v>
                </c:pt>
                <c:pt idx="262">
                  <c:v>1886</c:v>
                </c:pt>
                <c:pt idx="263">
                  <c:v>1887</c:v>
                </c:pt>
                <c:pt idx="264">
                  <c:v>1887</c:v>
                </c:pt>
                <c:pt idx="265">
                  <c:v>1887</c:v>
                </c:pt>
                <c:pt idx="266">
                  <c:v>1887</c:v>
                </c:pt>
                <c:pt idx="267">
                  <c:v>1887</c:v>
                </c:pt>
                <c:pt idx="268">
                  <c:v>1887</c:v>
                </c:pt>
                <c:pt idx="269">
                  <c:v>1887</c:v>
                </c:pt>
                <c:pt idx="270">
                  <c:v>1887</c:v>
                </c:pt>
                <c:pt idx="271">
                  <c:v>1887</c:v>
                </c:pt>
                <c:pt idx="272">
                  <c:v>1887</c:v>
                </c:pt>
                <c:pt idx="273">
                  <c:v>1887</c:v>
                </c:pt>
                <c:pt idx="274">
                  <c:v>1887</c:v>
                </c:pt>
                <c:pt idx="275">
                  <c:v>1888</c:v>
                </c:pt>
                <c:pt idx="276">
                  <c:v>1888</c:v>
                </c:pt>
                <c:pt idx="277">
                  <c:v>1888</c:v>
                </c:pt>
                <c:pt idx="278">
                  <c:v>1888</c:v>
                </c:pt>
                <c:pt idx="279">
                  <c:v>1888</c:v>
                </c:pt>
                <c:pt idx="280">
                  <c:v>1888</c:v>
                </c:pt>
                <c:pt idx="281">
                  <c:v>1888</c:v>
                </c:pt>
                <c:pt idx="282">
                  <c:v>1888</c:v>
                </c:pt>
                <c:pt idx="283">
                  <c:v>1888</c:v>
                </c:pt>
                <c:pt idx="284">
                  <c:v>1888</c:v>
                </c:pt>
                <c:pt idx="285">
                  <c:v>1888</c:v>
                </c:pt>
                <c:pt idx="286">
                  <c:v>1888</c:v>
                </c:pt>
                <c:pt idx="287">
                  <c:v>1889</c:v>
                </c:pt>
                <c:pt idx="288">
                  <c:v>1889</c:v>
                </c:pt>
                <c:pt idx="289">
                  <c:v>1889</c:v>
                </c:pt>
                <c:pt idx="290">
                  <c:v>1889</c:v>
                </c:pt>
                <c:pt idx="291">
                  <c:v>1889</c:v>
                </c:pt>
                <c:pt idx="292">
                  <c:v>1889</c:v>
                </c:pt>
                <c:pt idx="293">
                  <c:v>1889</c:v>
                </c:pt>
                <c:pt idx="294">
                  <c:v>1889</c:v>
                </c:pt>
                <c:pt idx="295">
                  <c:v>1889</c:v>
                </c:pt>
                <c:pt idx="296">
                  <c:v>1889</c:v>
                </c:pt>
                <c:pt idx="297">
                  <c:v>1889</c:v>
                </c:pt>
                <c:pt idx="298">
                  <c:v>1889</c:v>
                </c:pt>
                <c:pt idx="299">
                  <c:v>1890</c:v>
                </c:pt>
                <c:pt idx="300">
                  <c:v>1890</c:v>
                </c:pt>
                <c:pt idx="301">
                  <c:v>1890</c:v>
                </c:pt>
                <c:pt idx="302">
                  <c:v>1890</c:v>
                </c:pt>
                <c:pt idx="303">
                  <c:v>1890</c:v>
                </c:pt>
                <c:pt idx="304">
                  <c:v>1890</c:v>
                </c:pt>
                <c:pt idx="305">
                  <c:v>1890</c:v>
                </c:pt>
                <c:pt idx="306">
                  <c:v>1890</c:v>
                </c:pt>
                <c:pt idx="307">
                  <c:v>1890</c:v>
                </c:pt>
                <c:pt idx="308">
                  <c:v>1890</c:v>
                </c:pt>
                <c:pt idx="309">
                  <c:v>1890</c:v>
                </c:pt>
                <c:pt idx="310">
                  <c:v>1890</c:v>
                </c:pt>
                <c:pt idx="311">
                  <c:v>1891</c:v>
                </c:pt>
                <c:pt idx="312">
                  <c:v>1891</c:v>
                </c:pt>
                <c:pt idx="313">
                  <c:v>1891</c:v>
                </c:pt>
                <c:pt idx="314">
                  <c:v>1891</c:v>
                </c:pt>
                <c:pt idx="315">
                  <c:v>1891</c:v>
                </c:pt>
                <c:pt idx="316">
                  <c:v>1891</c:v>
                </c:pt>
                <c:pt idx="317">
                  <c:v>1891</c:v>
                </c:pt>
                <c:pt idx="318">
                  <c:v>1891</c:v>
                </c:pt>
                <c:pt idx="319">
                  <c:v>1891</c:v>
                </c:pt>
                <c:pt idx="320">
                  <c:v>1891</c:v>
                </c:pt>
                <c:pt idx="321">
                  <c:v>1891</c:v>
                </c:pt>
                <c:pt idx="322">
                  <c:v>1891</c:v>
                </c:pt>
                <c:pt idx="323">
                  <c:v>1892</c:v>
                </c:pt>
                <c:pt idx="324">
                  <c:v>1892</c:v>
                </c:pt>
                <c:pt idx="325">
                  <c:v>1892</c:v>
                </c:pt>
                <c:pt idx="326">
                  <c:v>1892</c:v>
                </c:pt>
                <c:pt idx="327">
                  <c:v>1892</c:v>
                </c:pt>
                <c:pt idx="328">
                  <c:v>1892</c:v>
                </c:pt>
                <c:pt idx="329">
                  <c:v>1892</c:v>
                </c:pt>
                <c:pt idx="330">
                  <c:v>1892</c:v>
                </c:pt>
                <c:pt idx="331">
                  <c:v>1892</c:v>
                </c:pt>
                <c:pt idx="332">
                  <c:v>1892</c:v>
                </c:pt>
                <c:pt idx="333">
                  <c:v>1892</c:v>
                </c:pt>
                <c:pt idx="334">
                  <c:v>1892</c:v>
                </c:pt>
                <c:pt idx="335">
                  <c:v>1893</c:v>
                </c:pt>
                <c:pt idx="336">
                  <c:v>1893</c:v>
                </c:pt>
                <c:pt idx="337">
                  <c:v>1893</c:v>
                </c:pt>
                <c:pt idx="338">
                  <c:v>1893</c:v>
                </c:pt>
                <c:pt idx="339">
                  <c:v>1893</c:v>
                </c:pt>
                <c:pt idx="340">
                  <c:v>1893</c:v>
                </c:pt>
                <c:pt idx="341">
                  <c:v>1893</c:v>
                </c:pt>
                <c:pt idx="342">
                  <c:v>1893</c:v>
                </c:pt>
                <c:pt idx="343">
                  <c:v>1893</c:v>
                </c:pt>
                <c:pt idx="344">
                  <c:v>1893</c:v>
                </c:pt>
                <c:pt idx="345">
                  <c:v>1893</c:v>
                </c:pt>
                <c:pt idx="346">
                  <c:v>1893</c:v>
                </c:pt>
                <c:pt idx="347">
                  <c:v>1894</c:v>
                </c:pt>
                <c:pt idx="348">
                  <c:v>1894</c:v>
                </c:pt>
                <c:pt idx="349">
                  <c:v>1894</c:v>
                </c:pt>
                <c:pt idx="350">
                  <c:v>1894</c:v>
                </c:pt>
                <c:pt idx="351">
                  <c:v>1894</c:v>
                </c:pt>
                <c:pt idx="352">
                  <c:v>1894</c:v>
                </c:pt>
                <c:pt idx="353">
                  <c:v>1894</c:v>
                </c:pt>
                <c:pt idx="354">
                  <c:v>1894</c:v>
                </c:pt>
                <c:pt idx="355">
                  <c:v>1894</c:v>
                </c:pt>
                <c:pt idx="356">
                  <c:v>1894</c:v>
                </c:pt>
                <c:pt idx="357">
                  <c:v>1894</c:v>
                </c:pt>
                <c:pt idx="358">
                  <c:v>1894</c:v>
                </c:pt>
                <c:pt idx="359">
                  <c:v>1895</c:v>
                </c:pt>
                <c:pt idx="360">
                  <c:v>1895</c:v>
                </c:pt>
                <c:pt idx="361">
                  <c:v>1895</c:v>
                </c:pt>
                <c:pt idx="362">
                  <c:v>1895</c:v>
                </c:pt>
                <c:pt idx="363">
                  <c:v>1895</c:v>
                </c:pt>
                <c:pt idx="364">
                  <c:v>1895</c:v>
                </c:pt>
                <c:pt idx="365">
                  <c:v>1895</c:v>
                </c:pt>
                <c:pt idx="366">
                  <c:v>1895</c:v>
                </c:pt>
                <c:pt idx="367">
                  <c:v>1895</c:v>
                </c:pt>
                <c:pt idx="368">
                  <c:v>1895</c:v>
                </c:pt>
                <c:pt idx="369">
                  <c:v>1895</c:v>
                </c:pt>
                <c:pt idx="370">
                  <c:v>1895</c:v>
                </c:pt>
                <c:pt idx="371">
                  <c:v>1896</c:v>
                </c:pt>
                <c:pt idx="372">
                  <c:v>1896</c:v>
                </c:pt>
                <c:pt idx="373">
                  <c:v>1896</c:v>
                </c:pt>
                <c:pt idx="374">
                  <c:v>1896</c:v>
                </c:pt>
                <c:pt idx="375">
                  <c:v>1896</c:v>
                </c:pt>
                <c:pt idx="376">
                  <c:v>1896</c:v>
                </c:pt>
                <c:pt idx="377">
                  <c:v>1896</c:v>
                </c:pt>
                <c:pt idx="378">
                  <c:v>1896</c:v>
                </c:pt>
                <c:pt idx="379">
                  <c:v>1896</c:v>
                </c:pt>
                <c:pt idx="380">
                  <c:v>1896</c:v>
                </c:pt>
                <c:pt idx="381">
                  <c:v>1896</c:v>
                </c:pt>
                <c:pt idx="382">
                  <c:v>1896</c:v>
                </c:pt>
                <c:pt idx="383">
                  <c:v>1897</c:v>
                </c:pt>
                <c:pt idx="384">
                  <c:v>1897</c:v>
                </c:pt>
                <c:pt idx="385">
                  <c:v>1897</c:v>
                </c:pt>
                <c:pt idx="386">
                  <c:v>1897</c:v>
                </c:pt>
                <c:pt idx="387">
                  <c:v>1897</c:v>
                </c:pt>
                <c:pt idx="388">
                  <c:v>1897</c:v>
                </c:pt>
                <c:pt idx="389">
                  <c:v>1897</c:v>
                </c:pt>
                <c:pt idx="390">
                  <c:v>1897</c:v>
                </c:pt>
                <c:pt idx="391">
                  <c:v>1897</c:v>
                </c:pt>
                <c:pt idx="392">
                  <c:v>1897</c:v>
                </c:pt>
                <c:pt idx="393">
                  <c:v>1897</c:v>
                </c:pt>
                <c:pt idx="394">
                  <c:v>1897</c:v>
                </c:pt>
                <c:pt idx="395">
                  <c:v>1898</c:v>
                </c:pt>
                <c:pt idx="396">
                  <c:v>1898</c:v>
                </c:pt>
                <c:pt idx="397">
                  <c:v>1898</c:v>
                </c:pt>
                <c:pt idx="398">
                  <c:v>1898</c:v>
                </c:pt>
                <c:pt idx="399">
                  <c:v>1898</c:v>
                </c:pt>
                <c:pt idx="400">
                  <c:v>1898</c:v>
                </c:pt>
                <c:pt idx="401">
                  <c:v>1898</c:v>
                </c:pt>
                <c:pt idx="402">
                  <c:v>1898</c:v>
                </c:pt>
                <c:pt idx="403">
                  <c:v>1898</c:v>
                </c:pt>
                <c:pt idx="404">
                  <c:v>1898</c:v>
                </c:pt>
                <c:pt idx="405">
                  <c:v>1898</c:v>
                </c:pt>
                <c:pt idx="406">
                  <c:v>1898</c:v>
                </c:pt>
                <c:pt idx="407">
                  <c:v>1899</c:v>
                </c:pt>
                <c:pt idx="408">
                  <c:v>1899</c:v>
                </c:pt>
                <c:pt idx="409">
                  <c:v>1899</c:v>
                </c:pt>
                <c:pt idx="410">
                  <c:v>1899</c:v>
                </c:pt>
                <c:pt idx="411">
                  <c:v>1899</c:v>
                </c:pt>
                <c:pt idx="412">
                  <c:v>1899</c:v>
                </c:pt>
                <c:pt idx="413">
                  <c:v>1899</c:v>
                </c:pt>
                <c:pt idx="414">
                  <c:v>1899</c:v>
                </c:pt>
                <c:pt idx="415">
                  <c:v>1899</c:v>
                </c:pt>
                <c:pt idx="416">
                  <c:v>1899</c:v>
                </c:pt>
                <c:pt idx="417">
                  <c:v>1899</c:v>
                </c:pt>
                <c:pt idx="418">
                  <c:v>1899</c:v>
                </c:pt>
                <c:pt idx="419">
                  <c:v>1900</c:v>
                </c:pt>
                <c:pt idx="420">
                  <c:v>1900</c:v>
                </c:pt>
                <c:pt idx="421">
                  <c:v>1900</c:v>
                </c:pt>
                <c:pt idx="422">
                  <c:v>1900</c:v>
                </c:pt>
                <c:pt idx="423">
                  <c:v>1900</c:v>
                </c:pt>
                <c:pt idx="424">
                  <c:v>1900</c:v>
                </c:pt>
                <c:pt idx="425">
                  <c:v>1900</c:v>
                </c:pt>
                <c:pt idx="426">
                  <c:v>1900</c:v>
                </c:pt>
                <c:pt idx="427">
                  <c:v>1900</c:v>
                </c:pt>
                <c:pt idx="428">
                  <c:v>1900</c:v>
                </c:pt>
                <c:pt idx="429">
                  <c:v>1900</c:v>
                </c:pt>
                <c:pt idx="430">
                  <c:v>1900</c:v>
                </c:pt>
                <c:pt idx="431">
                  <c:v>1901</c:v>
                </c:pt>
                <c:pt idx="432">
                  <c:v>1901</c:v>
                </c:pt>
                <c:pt idx="433">
                  <c:v>1901</c:v>
                </c:pt>
                <c:pt idx="434">
                  <c:v>1901</c:v>
                </c:pt>
                <c:pt idx="435">
                  <c:v>1901</c:v>
                </c:pt>
                <c:pt idx="436">
                  <c:v>1901</c:v>
                </c:pt>
                <c:pt idx="437">
                  <c:v>1901</c:v>
                </c:pt>
                <c:pt idx="438">
                  <c:v>1901</c:v>
                </c:pt>
                <c:pt idx="439">
                  <c:v>1901</c:v>
                </c:pt>
                <c:pt idx="440">
                  <c:v>1901</c:v>
                </c:pt>
                <c:pt idx="441">
                  <c:v>1901</c:v>
                </c:pt>
                <c:pt idx="442">
                  <c:v>1901</c:v>
                </c:pt>
                <c:pt idx="443">
                  <c:v>1902</c:v>
                </c:pt>
                <c:pt idx="444">
                  <c:v>1902</c:v>
                </c:pt>
                <c:pt idx="445">
                  <c:v>1902</c:v>
                </c:pt>
                <c:pt idx="446">
                  <c:v>1902</c:v>
                </c:pt>
                <c:pt idx="447">
                  <c:v>1902</c:v>
                </c:pt>
                <c:pt idx="448">
                  <c:v>1902</c:v>
                </c:pt>
                <c:pt idx="449">
                  <c:v>1902</c:v>
                </c:pt>
                <c:pt idx="450">
                  <c:v>1902</c:v>
                </c:pt>
                <c:pt idx="451">
                  <c:v>1902</c:v>
                </c:pt>
                <c:pt idx="452">
                  <c:v>1902</c:v>
                </c:pt>
                <c:pt idx="453">
                  <c:v>1902</c:v>
                </c:pt>
                <c:pt idx="454">
                  <c:v>1902</c:v>
                </c:pt>
                <c:pt idx="455">
                  <c:v>1903</c:v>
                </c:pt>
                <c:pt idx="456">
                  <c:v>1903</c:v>
                </c:pt>
                <c:pt idx="457">
                  <c:v>1903</c:v>
                </c:pt>
                <c:pt idx="458">
                  <c:v>1903</c:v>
                </c:pt>
                <c:pt idx="459">
                  <c:v>1903</c:v>
                </c:pt>
                <c:pt idx="460">
                  <c:v>1903</c:v>
                </c:pt>
                <c:pt idx="461">
                  <c:v>1903</c:v>
                </c:pt>
                <c:pt idx="462">
                  <c:v>1903</c:v>
                </c:pt>
                <c:pt idx="463">
                  <c:v>1903</c:v>
                </c:pt>
                <c:pt idx="464">
                  <c:v>1903</c:v>
                </c:pt>
                <c:pt idx="465">
                  <c:v>1903</c:v>
                </c:pt>
                <c:pt idx="466">
                  <c:v>1903</c:v>
                </c:pt>
                <c:pt idx="467">
                  <c:v>1904</c:v>
                </c:pt>
                <c:pt idx="468">
                  <c:v>1904</c:v>
                </c:pt>
                <c:pt idx="469">
                  <c:v>1904</c:v>
                </c:pt>
                <c:pt idx="470">
                  <c:v>1904</c:v>
                </c:pt>
                <c:pt idx="471">
                  <c:v>1904</c:v>
                </c:pt>
                <c:pt idx="472">
                  <c:v>1904</c:v>
                </c:pt>
                <c:pt idx="473">
                  <c:v>1904</c:v>
                </c:pt>
                <c:pt idx="474">
                  <c:v>1904</c:v>
                </c:pt>
                <c:pt idx="475">
                  <c:v>1904</c:v>
                </c:pt>
                <c:pt idx="476">
                  <c:v>1904</c:v>
                </c:pt>
                <c:pt idx="477">
                  <c:v>1904</c:v>
                </c:pt>
                <c:pt idx="478">
                  <c:v>1904</c:v>
                </c:pt>
                <c:pt idx="479">
                  <c:v>1905</c:v>
                </c:pt>
                <c:pt idx="480">
                  <c:v>1905</c:v>
                </c:pt>
                <c:pt idx="481">
                  <c:v>1905</c:v>
                </c:pt>
                <c:pt idx="482">
                  <c:v>1905</c:v>
                </c:pt>
                <c:pt idx="483">
                  <c:v>1905</c:v>
                </c:pt>
                <c:pt idx="484">
                  <c:v>1905</c:v>
                </c:pt>
                <c:pt idx="485">
                  <c:v>1905</c:v>
                </c:pt>
                <c:pt idx="486">
                  <c:v>1905</c:v>
                </c:pt>
                <c:pt idx="487">
                  <c:v>1905</c:v>
                </c:pt>
                <c:pt idx="488">
                  <c:v>1905</c:v>
                </c:pt>
                <c:pt idx="489">
                  <c:v>1905</c:v>
                </c:pt>
                <c:pt idx="490">
                  <c:v>1905</c:v>
                </c:pt>
                <c:pt idx="491">
                  <c:v>1906</c:v>
                </c:pt>
                <c:pt idx="492">
                  <c:v>1906</c:v>
                </c:pt>
                <c:pt idx="493">
                  <c:v>1906</c:v>
                </c:pt>
                <c:pt idx="494">
                  <c:v>1906</c:v>
                </c:pt>
                <c:pt idx="495">
                  <c:v>1906</c:v>
                </c:pt>
                <c:pt idx="496">
                  <c:v>1906</c:v>
                </c:pt>
                <c:pt idx="497">
                  <c:v>1906</c:v>
                </c:pt>
                <c:pt idx="498">
                  <c:v>1906</c:v>
                </c:pt>
                <c:pt idx="499">
                  <c:v>1906</c:v>
                </c:pt>
                <c:pt idx="500">
                  <c:v>1906</c:v>
                </c:pt>
                <c:pt idx="501">
                  <c:v>1906</c:v>
                </c:pt>
                <c:pt idx="502">
                  <c:v>1906</c:v>
                </c:pt>
                <c:pt idx="503">
                  <c:v>1907</c:v>
                </c:pt>
                <c:pt idx="504">
                  <c:v>1907</c:v>
                </c:pt>
                <c:pt idx="505">
                  <c:v>1907</c:v>
                </c:pt>
                <c:pt idx="506">
                  <c:v>1907</c:v>
                </c:pt>
                <c:pt idx="507">
                  <c:v>1907</c:v>
                </c:pt>
                <c:pt idx="508">
                  <c:v>1907</c:v>
                </c:pt>
                <c:pt idx="509">
                  <c:v>1907</c:v>
                </c:pt>
                <c:pt idx="510">
                  <c:v>1907</c:v>
                </c:pt>
                <c:pt idx="511">
                  <c:v>1907</c:v>
                </c:pt>
                <c:pt idx="512">
                  <c:v>1907</c:v>
                </c:pt>
                <c:pt idx="513">
                  <c:v>1907</c:v>
                </c:pt>
                <c:pt idx="514">
                  <c:v>1907</c:v>
                </c:pt>
                <c:pt idx="515">
                  <c:v>1908</c:v>
                </c:pt>
                <c:pt idx="516">
                  <c:v>1908</c:v>
                </c:pt>
                <c:pt idx="517">
                  <c:v>1908</c:v>
                </c:pt>
                <c:pt idx="518">
                  <c:v>1908</c:v>
                </c:pt>
                <c:pt idx="519">
                  <c:v>1908</c:v>
                </c:pt>
                <c:pt idx="520">
                  <c:v>1908</c:v>
                </c:pt>
                <c:pt idx="521">
                  <c:v>1908</c:v>
                </c:pt>
                <c:pt idx="522">
                  <c:v>1908</c:v>
                </c:pt>
                <c:pt idx="523">
                  <c:v>1908</c:v>
                </c:pt>
                <c:pt idx="524">
                  <c:v>1908</c:v>
                </c:pt>
                <c:pt idx="525">
                  <c:v>1908</c:v>
                </c:pt>
                <c:pt idx="526">
                  <c:v>1908</c:v>
                </c:pt>
                <c:pt idx="527">
                  <c:v>1909</c:v>
                </c:pt>
                <c:pt idx="528">
                  <c:v>1909</c:v>
                </c:pt>
                <c:pt idx="529">
                  <c:v>1909</c:v>
                </c:pt>
                <c:pt idx="530">
                  <c:v>1909</c:v>
                </c:pt>
                <c:pt idx="531">
                  <c:v>1909</c:v>
                </c:pt>
                <c:pt idx="532">
                  <c:v>1909</c:v>
                </c:pt>
                <c:pt idx="533">
                  <c:v>1909</c:v>
                </c:pt>
                <c:pt idx="534">
                  <c:v>1909</c:v>
                </c:pt>
                <c:pt idx="535">
                  <c:v>1909</c:v>
                </c:pt>
                <c:pt idx="536">
                  <c:v>1909</c:v>
                </c:pt>
                <c:pt idx="537">
                  <c:v>1909</c:v>
                </c:pt>
                <c:pt idx="538">
                  <c:v>1909</c:v>
                </c:pt>
                <c:pt idx="539">
                  <c:v>1910</c:v>
                </c:pt>
                <c:pt idx="540">
                  <c:v>1910</c:v>
                </c:pt>
                <c:pt idx="541">
                  <c:v>1910</c:v>
                </c:pt>
                <c:pt idx="542">
                  <c:v>1910</c:v>
                </c:pt>
                <c:pt idx="543">
                  <c:v>1910</c:v>
                </c:pt>
                <c:pt idx="544">
                  <c:v>1910</c:v>
                </c:pt>
                <c:pt idx="545">
                  <c:v>1910</c:v>
                </c:pt>
                <c:pt idx="546">
                  <c:v>1910</c:v>
                </c:pt>
                <c:pt idx="547">
                  <c:v>1910</c:v>
                </c:pt>
                <c:pt idx="548">
                  <c:v>1910</c:v>
                </c:pt>
                <c:pt idx="549">
                  <c:v>1910</c:v>
                </c:pt>
                <c:pt idx="550">
                  <c:v>1910</c:v>
                </c:pt>
                <c:pt idx="551">
                  <c:v>1911</c:v>
                </c:pt>
                <c:pt idx="552">
                  <c:v>1911</c:v>
                </c:pt>
                <c:pt idx="553">
                  <c:v>1911</c:v>
                </c:pt>
                <c:pt idx="554">
                  <c:v>1911</c:v>
                </c:pt>
                <c:pt idx="555">
                  <c:v>1911</c:v>
                </c:pt>
                <c:pt idx="556">
                  <c:v>1911</c:v>
                </c:pt>
                <c:pt idx="557">
                  <c:v>1911</c:v>
                </c:pt>
                <c:pt idx="558">
                  <c:v>1911</c:v>
                </c:pt>
                <c:pt idx="559">
                  <c:v>1911</c:v>
                </c:pt>
                <c:pt idx="560">
                  <c:v>1911</c:v>
                </c:pt>
                <c:pt idx="561">
                  <c:v>1911</c:v>
                </c:pt>
                <c:pt idx="562">
                  <c:v>1911</c:v>
                </c:pt>
                <c:pt idx="563">
                  <c:v>1912</c:v>
                </c:pt>
                <c:pt idx="564">
                  <c:v>1912</c:v>
                </c:pt>
                <c:pt idx="565">
                  <c:v>1912</c:v>
                </c:pt>
                <c:pt idx="566">
                  <c:v>1912</c:v>
                </c:pt>
                <c:pt idx="567">
                  <c:v>1912</c:v>
                </c:pt>
                <c:pt idx="568">
                  <c:v>1912</c:v>
                </c:pt>
                <c:pt idx="569">
                  <c:v>1912</c:v>
                </c:pt>
                <c:pt idx="570">
                  <c:v>1912</c:v>
                </c:pt>
                <c:pt idx="571">
                  <c:v>1912</c:v>
                </c:pt>
                <c:pt idx="572">
                  <c:v>1912</c:v>
                </c:pt>
                <c:pt idx="573">
                  <c:v>1912</c:v>
                </c:pt>
                <c:pt idx="574">
                  <c:v>1912</c:v>
                </c:pt>
                <c:pt idx="575">
                  <c:v>1913</c:v>
                </c:pt>
                <c:pt idx="576">
                  <c:v>1913</c:v>
                </c:pt>
                <c:pt idx="577">
                  <c:v>1913</c:v>
                </c:pt>
                <c:pt idx="578">
                  <c:v>1913</c:v>
                </c:pt>
                <c:pt idx="579">
                  <c:v>1913</c:v>
                </c:pt>
                <c:pt idx="580">
                  <c:v>1913</c:v>
                </c:pt>
                <c:pt idx="581">
                  <c:v>1913</c:v>
                </c:pt>
                <c:pt idx="582">
                  <c:v>1913</c:v>
                </c:pt>
                <c:pt idx="583">
                  <c:v>1913</c:v>
                </c:pt>
                <c:pt idx="584">
                  <c:v>1913</c:v>
                </c:pt>
                <c:pt idx="585">
                  <c:v>1913</c:v>
                </c:pt>
                <c:pt idx="586">
                  <c:v>1913</c:v>
                </c:pt>
                <c:pt idx="587">
                  <c:v>1914</c:v>
                </c:pt>
                <c:pt idx="588">
                  <c:v>1914</c:v>
                </c:pt>
                <c:pt idx="589">
                  <c:v>1914</c:v>
                </c:pt>
                <c:pt idx="590">
                  <c:v>1914</c:v>
                </c:pt>
                <c:pt idx="591">
                  <c:v>1914</c:v>
                </c:pt>
                <c:pt idx="592">
                  <c:v>1914</c:v>
                </c:pt>
                <c:pt idx="593">
                  <c:v>1914</c:v>
                </c:pt>
              </c:numCache>
            </c:numRef>
          </c:cat>
          <c:val>
            <c:numRef>
              <c:f>mkt!$E$2:$E$595</c:f>
              <c:numCache>
                <c:formatCode>0.00</c:formatCode>
                <c:ptCount val="594"/>
                <c:pt idx="0">
                  <c:v>1.0075471698</c:v>
                </c:pt>
                <c:pt idx="1">
                  <c:v>1.0095150353660156</c:v>
                </c:pt>
                <c:pt idx="2">
                  <c:v>0.98619093246743483</c:v>
                </c:pt>
                <c:pt idx="3">
                  <c:v>0.93545728373136994</c:v>
                </c:pt>
                <c:pt idx="4">
                  <c:v>0.95344684685126679</c:v>
                </c:pt>
                <c:pt idx="5">
                  <c:v>1.0081586124517039</c:v>
                </c:pt>
                <c:pt idx="6">
                  <c:v>1.0974383303397166</c:v>
                </c:pt>
                <c:pt idx="7">
                  <c:v>1.1042547174580999</c:v>
                </c:pt>
                <c:pt idx="8">
                  <c:v>1.1492766729223096</c:v>
                </c:pt>
                <c:pt idx="9">
                  <c:v>1.1409052508438864</c:v>
                </c:pt>
                <c:pt idx="10">
                  <c:v>1.1537244110157225</c:v>
                </c:pt>
                <c:pt idx="11">
                  <c:v>1.1916477597453312</c:v>
                </c:pt>
                <c:pt idx="12">
                  <c:v>1.3015505654029682</c:v>
                </c:pt>
                <c:pt idx="13">
                  <c:v>1.2804662571094425</c:v>
                </c:pt>
                <c:pt idx="14">
                  <c:v>1.311179577733218</c:v>
                </c:pt>
                <c:pt idx="15">
                  <c:v>1.3134615908588612</c:v>
                </c:pt>
                <c:pt idx="16">
                  <c:v>1.3007946762939304</c:v>
                </c:pt>
                <c:pt idx="17">
                  <c:v>1.3329667371109697</c:v>
                </c:pt>
                <c:pt idx="18">
                  <c:v>1.3409069708324566</c:v>
                </c:pt>
                <c:pt idx="19">
                  <c:v>1.3172494725095008</c:v>
                </c:pt>
                <c:pt idx="20">
                  <c:v>1.3219809720212792</c:v>
                </c:pt>
                <c:pt idx="21">
                  <c:v>1.2431818531631145</c:v>
                </c:pt>
                <c:pt idx="22">
                  <c:v>1.2639211160775958</c:v>
                </c:pt>
                <c:pt idx="23">
                  <c:v>1.2531041480188714</c:v>
                </c:pt>
                <c:pt idx="24">
                  <c:v>1.2801495612692386</c:v>
                </c:pt>
                <c:pt idx="25">
                  <c:v>1.2865645646930841</c:v>
                </c:pt>
                <c:pt idx="26">
                  <c:v>1.3984397441812693</c:v>
                </c:pt>
                <c:pt idx="27">
                  <c:v>1.3957995179130498</c:v>
                </c:pt>
                <c:pt idx="28">
                  <c:v>1.4673404968066737</c:v>
                </c:pt>
                <c:pt idx="29">
                  <c:v>1.5530727505642226</c:v>
                </c:pt>
                <c:pt idx="30">
                  <c:v>1.6040740803730715</c:v>
                </c:pt>
                <c:pt idx="31">
                  <c:v>1.6477140312027363</c:v>
                </c:pt>
                <c:pt idx="32">
                  <c:v>1.7086078105522748</c:v>
                </c:pt>
                <c:pt idx="33">
                  <c:v>1.7893086053372458</c:v>
                </c:pt>
                <c:pt idx="34">
                  <c:v>1.7727651196139178</c:v>
                </c:pt>
                <c:pt idx="35">
                  <c:v>1.8010964884350216</c:v>
                </c:pt>
                <c:pt idx="36">
                  <c:v>1.8641990376975821</c:v>
                </c:pt>
                <c:pt idx="37">
                  <c:v>1.9328755478705815</c:v>
                </c:pt>
                <c:pt idx="38">
                  <c:v>2.0692169666153082</c:v>
                </c:pt>
                <c:pt idx="39">
                  <c:v>2.0657363657248022</c:v>
                </c:pt>
                <c:pt idx="40">
                  <c:v>2.0487526105307499</c:v>
                </c:pt>
                <c:pt idx="41">
                  <c:v>2.1493721163232484</c:v>
                </c:pt>
                <c:pt idx="42">
                  <c:v>2.1868833058358561</c:v>
                </c:pt>
                <c:pt idx="43">
                  <c:v>2.2019689753498448</c:v>
                </c:pt>
                <c:pt idx="44">
                  <c:v>2.2006659073614263</c:v>
                </c:pt>
                <c:pt idx="45">
                  <c:v>2.1700872540574441</c:v>
                </c:pt>
                <c:pt idx="46">
                  <c:v>2.1502937558378639</c:v>
                </c:pt>
                <c:pt idx="47">
                  <c:v>2.1855174901361352</c:v>
                </c:pt>
                <c:pt idx="48">
                  <c:v>2.3634180700764649</c:v>
                </c:pt>
                <c:pt idx="49">
                  <c:v>2.3435812286401632</c:v>
                </c:pt>
                <c:pt idx="50">
                  <c:v>2.3551536529945079</c:v>
                </c:pt>
                <c:pt idx="51">
                  <c:v>1.9425957022585416</c:v>
                </c:pt>
                <c:pt idx="52">
                  <c:v>2.0227377373845061</c:v>
                </c:pt>
                <c:pt idx="53">
                  <c:v>2.0921016985579488</c:v>
                </c:pt>
                <c:pt idx="54">
                  <c:v>2.188225933966093</c:v>
                </c:pt>
                <c:pt idx="55">
                  <c:v>2.0703225000400227</c:v>
                </c:pt>
                <c:pt idx="56">
                  <c:v>1.951232351257923</c:v>
                </c:pt>
                <c:pt idx="57">
                  <c:v>1.8610870068841734</c:v>
                </c:pt>
                <c:pt idx="58">
                  <c:v>1.5766894141477228</c:v>
                </c:pt>
                <c:pt idx="59">
                  <c:v>1.659499034206058</c:v>
                </c:pt>
                <c:pt idx="60">
                  <c:v>1.6755758136144567</c:v>
                </c:pt>
                <c:pt idx="61">
                  <c:v>1.6103916601778636</c:v>
                </c:pt>
                <c:pt idx="62">
                  <c:v>1.5985948133700303</c:v>
                </c:pt>
                <c:pt idx="63">
                  <c:v>1.5963143635165342</c:v>
                </c:pt>
                <c:pt idx="64">
                  <c:v>1.6104524134832843</c:v>
                </c:pt>
                <c:pt idx="65">
                  <c:v>1.5598780928120952</c:v>
                </c:pt>
                <c:pt idx="66">
                  <c:v>1.5745369184993543</c:v>
                </c:pt>
                <c:pt idx="67">
                  <c:v>1.6147007492742189</c:v>
                </c:pt>
                <c:pt idx="68">
                  <c:v>1.6561778780892498</c:v>
                </c:pt>
                <c:pt idx="69">
                  <c:v>1.6686493691907216</c:v>
                </c:pt>
                <c:pt idx="70">
                  <c:v>1.6795909380503364</c:v>
                </c:pt>
                <c:pt idx="71">
                  <c:v>1.7200668187599879</c:v>
                </c:pt>
                <c:pt idx="72">
                  <c:v>1.5950880227977986</c:v>
                </c:pt>
                <c:pt idx="73">
                  <c:v>1.6543322064732868</c:v>
                </c:pt>
                <c:pt idx="74">
                  <c:v>1.661248122410462</c:v>
                </c:pt>
                <c:pt idx="75">
                  <c:v>1.6396979050858762</c:v>
                </c:pt>
                <c:pt idx="76">
                  <c:v>1.6588273086998793</c:v>
                </c:pt>
                <c:pt idx="77">
                  <c:v>1.6789770231396945</c:v>
                </c:pt>
                <c:pt idx="78">
                  <c:v>1.7095136187215974</c:v>
                </c:pt>
                <c:pt idx="79">
                  <c:v>1.6982537773488524</c:v>
                </c:pt>
                <c:pt idx="80">
                  <c:v>1.7013071517088845</c:v>
                </c:pt>
                <c:pt idx="81">
                  <c:v>1.6879952041467452</c:v>
                </c:pt>
                <c:pt idx="82">
                  <c:v>1.6922733307631315</c:v>
                </c:pt>
                <c:pt idx="83">
                  <c:v>1.7213444483982887</c:v>
                </c:pt>
                <c:pt idx="84">
                  <c:v>1.7392415146740206</c:v>
                </c:pt>
                <c:pt idx="85">
                  <c:v>1.8157947809341093</c:v>
                </c:pt>
                <c:pt idx="86">
                  <c:v>1.8026470376371388</c:v>
                </c:pt>
                <c:pt idx="87">
                  <c:v>1.7648909703844129</c:v>
                </c:pt>
                <c:pt idx="88">
                  <c:v>1.7681280520408182</c:v>
                </c:pt>
                <c:pt idx="89">
                  <c:v>1.8322997303824613</c:v>
                </c:pt>
                <c:pt idx="90">
                  <c:v>1.9002735372421846</c:v>
                </c:pt>
                <c:pt idx="91">
                  <c:v>1.8666322518054332</c:v>
                </c:pt>
                <c:pt idx="92">
                  <c:v>1.8342519631966929</c:v>
                </c:pt>
                <c:pt idx="93">
                  <c:v>1.8333459160969523</c:v>
                </c:pt>
                <c:pt idx="94">
                  <c:v>1.8717831814359427</c:v>
                </c:pt>
                <c:pt idx="95">
                  <c:v>1.8351515347856768</c:v>
                </c:pt>
                <c:pt idx="96">
                  <c:v>1.8441589112502883</c:v>
                </c:pt>
                <c:pt idx="97">
                  <c:v>1.8342637631049601</c:v>
                </c:pt>
                <c:pt idx="98">
                  <c:v>1.8077655705710078</c:v>
                </c:pt>
                <c:pt idx="99">
                  <c:v>1.8162137909269171</c:v>
                </c:pt>
                <c:pt idx="100">
                  <c:v>1.7901748827359287</c:v>
                </c:pt>
                <c:pt idx="101">
                  <c:v>1.8385290106025802</c:v>
                </c:pt>
                <c:pt idx="102">
                  <c:v>1.829577010611765</c:v>
                </c:pt>
                <c:pt idx="103">
                  <c:v>1.8155260384688137</c:v>
                </c:pt>
                <c:pt idx="104">
                  <c:v>1.8015153644097261</c:v>
                </c:pt>
                <c:pt idx="105">
                  <c:v>1.8484735008612896</c:v>
                </c:pt>
                <c:pt idx="106">
                  <c:v>1.8629590224146773</c:v>
                </c:pt>
                <c:pt idx="107">
                  <c:v>1.9022322126521778</c:v>
                </c:pt>
                <c:pt idx="108">
                  <c:v>1.8650876266906404</c:v>
                </c:pt>
                <c:pt idx="109">
                  <c:v>1.8692478010670044</c:v>
                </c:pt>
                <c:pt idx="110">
                  <c:v>1.9301217245827031</c:v>
                </c:pt>
                <c:pt idx="111">
                  <c:v>1.9229149511621004</c:v>
                </c:pt>
                <c:pt idx="112">
                  <c:v>1.8977135950889257</c:v>
                </c:pt>
                <c:pt idx="113">
                  <c:v>1.9065356936406292</c:v>
                </c:pt>
                <c:pt idx="114">
                  <c:v>1.9290184258194016</c:v>
                </c:pt>
                <c:pt idx="115">
                  <c:v>1.9786657480066869</c:v>
                </c:pt>
                <c:pt idx="116">
                  <c:v>1.9971831234637927</c:v>
                </c:pt>
                <c:pt idx="117">
                  <c:v>2.0118743559856256</c:v>
                </c:pt>
                <c:pt idx="118">
                  <c:v>2.0353843714936004</c:v>
                </c:pt>
                <c:pt idx="119">
                  <c:v>2.0503569385921199</c:v>
                </c:pt>
                <c:pt idx="120">
                  <c:v>2.0513916885376768</c:v>
                </c:pt>
                <c:pt idx="121">
                  <c:v>2.0186876329671262</c:v>
                </c:pt>
                <c:pt idx="122">
                  <c:v>2.0652963270608211</c:v>
                </c:pt>
                <c:pt idx="123">
                  <c:v>2.0776932451326848</c:v>
                </c:pt>
                <c:pt idx="124">
                  <c:v>2.0845404357247039</c:v>
                </c:pt>
                <c:pt idx="125">
                  <c:v>2.1695573511533031</c:v>
                </c:pt>
                <c:pt idx="126">
                  <c:v>2.1757097437054944</c:v>
                </c:pt>
                <c:pt idx="127">
                  <c:v>2.4044345837163914</c:v>
                </c:pt>
                <c:pt idx="128">
                  <c:v>2.3691077219361576</c:v>
                </c:pt>
                <c:pt idx="129">
                  <c:v>2.3591556500292952</c:v>
                </c:pt>
                <c:pt idx="130">
                  <c:v>2.3470806373980997</c:v>
                </c:pt>
                <c:pt idx="131">
                  <c:v>2.3118247612637601</c:v>
                </c:pt>
                <c:pt idx="132">
                  <c:v>2.3087145570684928</c:v>
                </c:pt>
                <c:pt idx="133">
                  <c:v>2.3233084621679838</c:v>
                </c:pt>
                <c:pt idx="134">
                  <c:v>2.2894386417899057</c:v>
                </c:pt>
                <c:pt idx="135">
                  <c:v>2.2496985589774008</c:v>
                </c:pt>
                <c:pt idx="136">
                  <c:v>2.2067461847407275</c:v>
                </c:pt>
                <c:pt idx="137">
                  <c:v>2.1885735592935096</c:v>
                </c:pt>
                <c:pt idx="138">
                  <c:v>2.1814155099361003</c:v>
                </c:pt>
                <c:pt idx="139">
                  <c:v>2.171673266821831</c:v>
                </c:pt>
                <c:pt idx="140">
                  <c:v>2.1294530480176963</c:v>
                </c:pt>
                <c:pt idx="141">
                  <c:v>2.1030757409633773</c:v>
                </c:pt>
                <c:pt idx="142">
                  <c:v>2.101950725832658</c:v>
                </c:pt>
                <c:pt idx="143">
                  <c:v>2.171358921043673</c:v>
                </c:pt>
                <c:pt idx="144">
                  <c:v>2.1869921730751161</c:v>
                </c:pt>
                <c:pt idx="145">
                  <c:v>2.2256373006092609</c:v>
                </c:pt>
                <c:pt idx="146">
                  <c:v>2.1789475764047697</c:v>
                </c:pt>
                <c:pt idx="147">
                  <c:v>2.2443185722403158</c:v>
                </c:pt>
                <c:pt idx="148">
                  <c:v>2.2886152034205991</c:v>
                </c:pt>
                <c:pt idx="149">
                  <c:v>2.289511504549206</c:v>
                </c:pt>
                <c:pt idx="150">
                  <c:v>2.3123896728594926</c:v>
                </c:pt>
                <c:pt idx="151">
                  <c:v>2.4033483713695811</c:v>
                </c:pt>
                <c:pt idx="152">
                  <c:v>2.493654122735061</c:v>
                </c:pt>
                <c:pt idx="153">
                  <c:v>2.5476579355137448</c:v>
                </c:pt>
                <c:pt idx="154">
                  <c:v>2.5516756445598037</c:v>
                </c:pt>
                <c:pt idx="155">
                  <c:v>2.6134527994387562</c:v>
                </c:pt>
                <c:pt idx="156">
                  <c:v>2.6095059787017605</c:v>
                </c:pt>
                <c:pt idx="157">
                  <c:v>2.6513329533521954</c:v>
                </c:pt>
                <c:pt idx="158">
                  <c:v>2.6768004884642642</c:v>
                </c:pt>
                <c:pt idx="159">
                  <c:v>2.7161015899013945</c:v>
                </c:pt>
                <c:pt idx="160">
                  <c:v>2.7697907746463479</c:v>
                </c:pt>
                <c:pt idx="161">
                  <c:v>2.7701336694816465</c:v>
                </c:pt>
                <c:pt idx="162">
                  <c:v>2.8026018607823215</c:v>
                </c:pt>
                <c:pt idx="163">
                  <c:v>3.0121044297769646</c:v>
                </c:pt>
                <c:pt idx="164">
                  <c:v>3.0227880190022161</c:v>
                </c:pt>
                <c:pt idx="165">
                  <c:v>3.0270066174273538</c:v>
                </c:pt>
                <c:pt idx="166">
                  <c:v>3.0516709697441131</c:v>
                </c:pt>
                <c:pt idx="167">
                  <c:v>3.0956284438023403</c:v>
                </c:pt>
                <c:pt idx="168">
                  <c:v>3.1166020725555557</c:v>
                </c:pt>
                <c:pt idx="169">
                  <c:v>2.9841690798369709</c:v>
                </c:pt>
                <c:pt idx="170">
                  <c:v>3.0224632824344431</c:v>
                </c:pt>
                <c:pt idx="171">
                  <c:v>2.9715884399610024</c:v>
                </c:pt>
                <c:pt idx="172">
                  <c:v>2.9171561577292375</c:v>
                </c:pt>
                <c:pt idx="173">
                  <c:v>2.8342201421192228</c:v>
                </c:pt>
                <c:pt idx="174">
                  <c:v>2.9254244104331288</c:v>
                </c:pt>
                <c:pt idx="175">
                  <c:v>2.9665579137392086</c:v>
                </c:pt>
                <c:pt idx="176">
                  <c:v>2.9601306108951122</c:v>
                </c:pt>
                <c:pt idx="177">
                  <c:v>3.0180110523584038</c:v>
                </c:pt>
                <c:pt idx="178">
                  <c:v>3.0340898490858987</c:v>
                </c:pt>
                <c:pt idx="179">
                  <c:v>2.9599377733102257</c:v>
                </c:pt>
                <c:pt idx="180">
                  <c:v>2.9945462765286215</c:v>
                </c:pt>
                <c:pt idx="181">
                  <c:v>2.9883118976955076</c:v>
                </c:pt>
                <c:pt idx="182">
                  <c:v>2.9540641340335116</c:v>
                </c:pt>
                <c:pt idx="183">
                  <c:v>2.9529337259438542</c:v>
                </c:pt>
                <c:pt idx="184">
                  <c:v>2.8925523142917777</c:v>
                </c:pt>
                <c:pt idx="185">
                  <c:v>2.9810386037077845</c:v>
                </c:pt>
                <c:pt idx="186">
                  <c:v>3.0246317451164133</c:v>
                </c:pt>
                <c:pt idx="187">
                  <c:v>3.0075394997060205</c:v>
                </c:pt>
                <c:pt idx="188">
                  <c:v>3.0434873420439814</c:v>
                </c:pt>
                <c:pt idx="189">
                  <c:v>3.1148107971201719</c:v>
                </c:pt>
                <c:pt idx="190">
                  <c:v>3.1918464161173583</c:v>
                </c:pt>
                <c:pt idx="191">
                  <c:v>3.2046776109410864</c:v>
                </c:pt>
                <c:pt idx="192">
                  <c:v>3.2433543243984211</c:v>
                </c:pt>
                <c:pt idx="193">
                  <c:v>3.2185063447350486</c:v>
                </c:pt>
                <c:pt idx="194">
                  <c:v>3.2298183588214506</c:v>
                </c:pt>
                <c:pt idx="195">
                  <c:v>3.192822869524174</c:v>
                </c:pt>
                <c:pt idx="196">
                  <c:v>3.257165845112846</c:v>
                </c:pt>
                <c:pt idx="197">
                  <c:v>3.3424620929847859</c:v>
                </c:pt>
                <c:pt idx="198">
                  <c:v>3.374115286216226</c:v>
                </c:pt>
                <c:pt idx="199">
                  <c:v>3.4128705235296013</c:v>
                </c:pt>
                <c:pt idx="200">
                  <c:v>3.376540728404601</c:v>
                </c:pt>
                <c:pt idx="201">
                  <c:v>3.3086998494779603</c:v>
                </c:pt>
                <c:pt idx="202">
                  <c:v>3.3061362489823858</c:v>
                </c:pt>
                <c:pt idx="203">
                  <c:v>3.0176055728020192</c:v>
                </c:pt>
                <c:pt idx="204">
                  <c:v>3.0025442658353563</c:v>
                </c:pt>
                <c:pt idx="205">
                  <c:v>2.9762552523148376</c:v>
                </c:pt>
                <c:pt idx="206">
                  <c:v>2.9337290648572001</c:v>
                </c:pt>
                <c:pt idx="207">
                  <c:v>2.8740118391841349</c:v>
                </c:pt>
                <c:pt idx="208">
                  <c:v>2.8318438517716245</c:v>
                </c:pt>
                <c:pt idx="209">
                  <c:v>2.8259701516961897</c:v>
                </c:pt>
                <c:pt idx="210">
                  <c:v>2.8086143118850697</c:v>
                </c:pt>
                <c:pt idx="211">
                  <c:v>2.8124452648959566</c:v>
                </c:pt>
                <c:pt idx="212">
                  <c:v>2.7978883238244912</c:v>
                </c:pt>
                <c:pt idx="213">
                  <c:v>2.7712321283018926</c:v>
                </c:pt>
                <c:pt idx="214">
                  <c:v>2.7440956108592602</c:v>
                </c:pt>
                <c:pt idx="215">
                  <c:v>2.7651464195086199</c:v>
                </c:pt>
                <c:pt idx="216">
                  <c:v>2.7698983045510355</c:v>
                </c:pt>
                <c:pt idx="217">
                  <c:v>2.7911147225837203</c:v>
                </c:pt>
                <c:pt idx="218">
                  <c:v>2.7614384185850267</c:v>
                </c:pt>
                <c:pt idx="219">
                  <c:v>2.7399949462743511</c:v>
                </c:pt>
                <c:pt idx="220">
                  <c:v>2.7032486110103511</c:v>
                </c:pt>
                <c:pt idx="221">
                  <c:v>2.7093648047954888</c:v>
                </c:pt>
                <c:pt idx="222">
                  <c:v>2.7329450336386398</c:v>
                </c:pt>
                <c:pt idx="223">
                  <c:v>2.7651706752523713</c:v>
                </c:pt>
                <c:pt idx="224">
                  <c:v>2.8065138906699678</c:v>
                </c:pt>
                <c:pt idx="225">
                  <c:v>2.7769672407911199</c:v>
                </c:pt>
                <c:pt idx="226">
                  <c:v>2.7831710680829747</c:v>
                </c:pt>
                <c:pt idx="227">
                  <c:v>2.7717286363529627</c:v>
                </c:pt>
                <c:pt idx="228">
                  <c:v>2.7809816818253084</c:v>
                </c:pt>
                <c:pt idx="229">
                  <c:v>2.7809458099425943</c:v>
                </c:pt>
                <c:pt idx="230">
                  <c:v>2.7623096742440025</c:v>
                </c:pt>
                <c:pt idx="231">
                  <c:v>2.7390169702708942</c:v>
                </c:pt>
                <c:pt idx="232">
                  <c:v>2.7604508090292517</c:v>
                </c:pt>
                <c:pt idx="233">
                  <c:v>2.8342211469659988</c:v>
                </c:pt>
                <c:pt idx="234">
                  <c:v>2.8829938880547901</c:v>
                </c:pt>
                <c:pt idx="235">
                  <c:v>2.8934463086710647</c:v>
                </c:pt>
                <c:pt idx="236">
                  <c:v>2.902617816473557</c:v>
                </c:pt>
                <c:pt idx="237">
                  <c:v>2.89494122249768</c:v>
                </c:pt>
                <c:pt idx="238">
                  <c:v>2.8940818447210757</c:v>
                </c:pt>
                <c:pt idx="239">
                  <c:v>2.8907493557821891</c:v>
                </c:pt>
                <c:pt idx="240">
                  <c:v>2.8934556339913566</c:v>
                </c:pt>
                <c:pt idx="241">
                  <c:v>2.8475085914872351</c:v>
                </c:pt>
                <c:pt idx="242">
                  <c:v>2.8185880470233275</c:v>
                </c:pt>
                <c:pt idx="243">
                  <c:v>2.8200741543357317</c:v>
                </c:pt>
                <c:pt idx="244">
                  <c:v>2.8233917871454581</c:v>
                </c:pt>
                <c:pt idx="245">
                  <c:v>2.8227203083468968</c:v>
                </c:pt>
                <c:pt idx="246">
                  <c:v>2.8345493437475193</c:v>
                </c:pt>
                <c:pt idx="247">
                  <c:v>2.8544933250529807</c:v>
                </c:pt>
                <c:pt idx="248">
                  <c:v>2.8843508850701642</c:v>
                </c:pt>
                <c:pt idx="249">
                  <c:v>2.9123106337130769</c:v>
                </c:pt>
                <c:pt idx="250">
                  <c:v>3.129486081855088</c:v>
                </c:pt>
                <c:pt idx="251">
                  <c:v>3.2218601515082281</c:v>
                </c:pt>
                <c:pt idx="252">
                  <c:v>3.2815554388098196</c:v>
                </c:pt>
                <c:pt idx="253">
                  <c:v>3.330198563169009</c:v>
                </c:pt>
                <c:pt idx="254">
                  <c:v>3.3283941283795415</c:v>
                </c:pt>
                <c:pt idx="255">
                  <c:v>3.3915621638521229</c:v>
                </c:pt>
                <c:pt idx="256">
                  <c:v>3.3778293623619717</c:v>
                </c:pt>
                <c:pt idx="257">
                  <c:v>3.4542665487672246</c:v>
                </c:pt>
                <c:pt idx="258">
                  <c:v>3.5320761515057297</c:v>
                </c:pt>
                <c:pt idx="259">
                  <c:v>3.7037964102829819</c:v>
                </c:pt>
                <c:pt idx="260">
                  <c:v>3.6705726564652221</c:v>
                </c:pt>
                <c:pt idx="261">
                  <c:v>3.6698021518766129</c:v>
                </c:pt>
                <c:pt idx="262">
                  <c:v>3.9263560452267887</c:v>
                </c:pt>
                <c:pt idx="263">
                  <c:v>3.9340598420188795</c:v>
                </c:pt>
                <c:pt idx="264">
                  <c:v>3.886835958113962</c:v>
                </c:pt>
                <c:pt idx="265">
                  <c:v>3.9306747506573685</c:v>
                </c:pt>
                <c:pt idx="266">
                  <c:v>4.0550170148803559</c:v>
                </c:pt>
                <c:pt idx="267">
                  <c:v>4.1118325812853787</c:v>
                </c:pt>
                <c:pt idx="268">
                  <c:v>4.1100785146245284</c:v>
                </c:pt>
                <c:pt idx="269">
                  <c:v>4.1008542736343134</c:v>
                </c:pt>
                <c:pt idx="270">
                  <c:v>4.1865304066152076</c:v>
                </c:pt>
                <c:pt idx="271">
                  <c:v>4.2052453572016999</c:v>
                </c:pt>
                <c:pt idx="272">
                  <c:v>4.121698902435857</c:v>
                </c:pt>
                <c:pt idx="273">
                  <c:v>4.0636205171970072</c:v>
                </c:pt>
                <c:pt idx="274">
                  <c:v>4.2943923406041584</c:v>
                </c:pt>
                <c:pt idx="275">
                  <c:v>4.3589630784949485</c:v>
                </c:pt>
                <c:pt idx="276">
                  <c:v>4.295053147476013</c:v>
                </c:pt>
                <c:pt idx="277">
                  <c:v>4.2577564564575177</c:v>
                </c:pt>
                <c:pt idx="278">
                  <c:v>4.2200650932023729</c:v>
                </c:pt>
                <c:pt idx="279">
                  <c:v>4.1661922697306881</c:v>
                </c:pt>
                <c:pt idx="280">
                  <c:v>4.1706798712354516</c:v>
                </c:pt>
                <c:pt idx="281">
                  <c:v>4.1673970874020032</c:v>
                </c:pt>
                <c:pt idx="282">
                  <c:v>4.1871600650140577</c:v>
                </c:pt>
                <c:pt idx="283">
                  <c:v>4.1216729737147588</c:v>
                </c:pt>
                <c:pt idx="284">
                  <c:v>4.1403018622723078</c:v>
                </c:pt>
                <c:pt idx="285">
                  <c:v>4.1643106546479771</c:v>
                </c:pt>
                <c:pt idx="286">
                  <c:v>4.4601686779369727</c:v>
                </c:pt>
                <c:pt idx="287">
                  <c:v>4.4781091074433208</c:v>
                </c:pt>
                <c:pt idx="288">
                  <c:v>4.5562688281495047</c:v>
                </c:pt>
                <c:pt idx="289">
                  <c:v>4.5354415583586984</c:v>
                </c:pt>
                <c:pt idx="290">
                  <c:v>4.5429821902967884</c:v>
                </c:pt>
                <c:pt idx="291">
                  <c:v>4.5948649040810974</c:v>
                </c:pt>
                <c:pt idx="292">
                  <c:v>4.529213607582669</c:v>
                </c:pt>
                <c:pt idx="293">
                  <c:v>4.5156336211309176</c:v>
                </c:pt>
                <c:pt idx="294">
                  <c:v>4.5080504950127844</c:v>
                </c:pt>
                <c:pt idx="295">
                  <c:v>4.5315311939910599</c:v>
                </c:pt>
                <c:pt idx="296">
                  <c:v>4.5495408724630853</c:v>
                </c:pt>
                <c:pt idx="297">
                  <c:v>4.5139672025630215</c:v>
                </c:pt>
                <c:pt idx="298">
                  <c:v>4.8354550049423395</c:v>
                </c:pt>
                <c:pt idx="299">
                  <c:v>4.8040298277270796</c:v>
                </c:pt>
                <c:pt idx="300">
                  <c:v>4.7809449127032169</c:v>
                </c:pt>
                <c:pt idx="301">
                  <c:v>4.7160069586942939</c:v>
                </c:pt>
                <c:pt idx="302">
                  <c:v>4.6637621139845216</c:v>
                </c:pt>
                <c:pt idx="303">
                  <c:v>4.614508360150599</c:v>
                </c:pt>
                <c:pt idx="304">
                  <c:v>4.6077136027239698</c:v>
                </c:pt>
                <c:pt idx="305">
                  <c:v>4.6269332742043128</c:v>
                </c:pt>
                <c:pt idx="306">
                  <c:v>4.654437171248512</c:v>
                </c:pt>
                <c:pt idx="307">
                  <c:v>4.6580656089582471</c:v>
                </c:pt>
                <c:pt idx="308">
                  <c:v>4.717808373784826</c:v>
                </c:pt>
                <c:pt idx="309">
                  <c:v>4.7799380442953909</c:v>
                </c:pt>
                <c:pt idx="310">
                  <c:v>5.1588151064957328</c:v>
                </c:pt>
                <c:pt idx="311">
                  <c:v>5.3024550226985978</c:v>
                </c:pt>
                <c:pt idx="312">
                  <c:v>5.2611247772038778</c:v>
                </c:pt>
                <c:pt idx="313">
                  <c:v>5.3460438167429336</c:v>
                </c:pt>
                <c:pt idx="314">
                  <c:v>5.1558442585591537</c:v>
                </c:pt>
                <c:pt idx="315">
                  <c:v>5.1021792669056216</c:v>
                </c:pt>
                <c:pt idx="316">
                  <c:v>5.1268289832388803</c:v>
                </c:pt>
                <c:pt idx="317">
                  <c:v>5.2021525448659816</c:v>
                </c:pt>
                <c:pt idx="318">
                  <c:v>5.0713752106662398</c:v>
                </c:pt>
                <c:pt idx="319">
                  <c:v>4.9141684010743285</c:v>
                </c:pt>
                <c:pt idx="320">
                  <c:v>4.7904927288292098</c:v>
                </c:pt>
                <c:pt idx="321">
                  <c:v>5.0371128605828392</c:v>
                </c:pt>
                <c:pt idx="322">
                  <c:v>5.3165967115283985</c:v>
                </c:pt>
                <c:pt idx="323">
                  <c:v>5.3140349094029489</c:v>
                </c:pt>
                <c:pt idx="324">
                  <c:v>5.2294720926598144</c:v>
                </c:pt>
                <c:pt idx="325">
                  <c:v>5.3189933728462613</c:v>
                </c:pt>
                <c:pt idx="326">
                  <c:v>5.2753297349725932</c:v>
                </c:pt>
                <c:pt idx="327">
                  <c:v>5.1686216258973738</c:v>
                </c:pt>
                <c:pt idx="328">
                  <c:v>5.0651584375522969</c:v>
                </c:pt>
                <c:pt idx="329">
                  <c:v>5.1348362542801</c:v>
                </c:pt>
                <c:pt idx="330">
                  <c:v>5.1770661684407466</c:v>
                </c:pt>
                <c:pt idx="331">
                  <c:v>5.3025123198795843</c:v>
                </c:pt>
                <c:pt idx="332">
                  <c:v>5.2909116743165949</c:v>
                </c:pt>
                <c:pt idx="333">
                  <c:v>5.4823262789863856</c:v>
                </c:pt>
                <c:pt idx="334">
                  <c:v>5.7641521142655296</c:v>
                </c:pt>
                <c:pt idx="335">
                  <c:v>6.0193854174543375</c:v>
                </c:pt>
                <c:pt idx="336">
                  <c:v>6.0088780023471706</c:v>
                </c:pt>
                <c:pt idx="337">
                  <c:v>5.9555002437294986</c:v>
                </c:pt>
                <c:pt idx="338">
                  <c:v>5.9356608703880696</c:v>
                </c:pt>
                <c:pt idx="339">
                  <c:v>5.9784101439958093</c:v>
                </c:pt>
                <c:pt idx="340">
                  <c:v>6.0595908916433858</c:v>
                </c:pt>
                <c:pt idx="341">
                  <c:v>6.1404158909552145</c:v>
                </c:pt>
                <c:pt idx="342">
                  <c:v>6.1201542071294321</c:v>
                </c:pt>
                <c:pt idx="343">
                  <c:v>6.1206155284411645</c:v>
                </c:pt>
                <c:pt idx="344">
                  <c:v>6.1325659372270902</c:v>
                </c:pt>
                <c:pt idx="345">
                  <c:v>6.2700969453945072</c:v>
                </c:pt>
                <c:pt idx="346">
                  <c:v>6.2586936078612752</c:v>
                </c:pt>
                <c:pt idx="347">
                  <c:v>6.2246709050416955</c:v>
                </c:pt>
                <c:pt idx="348">
                  <c:v>6.2734990418472139</c:v>
                </c:pt>
                <c:pt idx="349">
                  <c:v>6.6021737005385663</c:v>
                </c:pt>
                <c:pt idx="350">
                  <c:v>7.0437330413740895</c:v>
                </c:pt>
                <c:pt idx="351">
                  <c:v>6.7151964555400347</c:v>
                </c:pt>
                <c:pt idx="352">
                  <c:v>6.7993792461685105</c:v>
                </c:pt>
                <c:pt idx="353">
                  <c:v>7.0703769569730213</c:v>
                </c:pt>
                <c:pt idx="354">
                  <c:v>7.171535485831491</c:v>
                </c:pt>
                <c:pt idx="355">
                  <c:v>7.3790097515540261</c:v>
                </c:pt>
                <c:pt idx="356">
                  <c:v>7.3879204031742853</c:v>
                </c:pt>
                <c:pt idx="357">
                  <c:v>7.5550221835955229</c:v>
                </c:pt>
                <c:pt idx="358">
                  <c:v>8.1488756136453624</c:v>
                </c:pt>
                <c:pt idx="359">
                  <c:v>8.0186060990548835</c:v>
                </c:pt>
                <c:pt idx="360">
                  <c:v>8.1492186968549643</c:v>
                </c:pt>
                <c:pt idx="361">
                  <c:v>8.3585251278180213</c:v>
                </c:pt>
                <c:pt idx="362">
                  <c:v>8.3575881455097178</c:v>
                </c:pt>
                <c:pt idx="363">
                  <c:v>8.1156369548926115</c:v>
                </c:pt>
                <c:pt idx="364">
                  <c:v>8.4295604310963412</c:v>
                </c:pt>
                <c:pt idx="365">
                  <c:v>8.9660875717055291</c:v>
                </c:pt>
                <c:pt idx="366">
                  <c:v>9.0464895525358333</c:v>
                </c:pt>
                <c:pt idx="367">
                  <c:v>8.6586850545362459</c:v>
                </c:pt>
                <c:pt idx="368">
                  <c:v>7.8339414326594499</c:v>
                </c:pt>
                <c:pt idx="369">
                  <c:v>8.1385572331074361</c:v>
                </c:pt>
                <c:pt idx="370">
                  <c:v>8.4781937147045952</c:v>
                </c:pt>
                <c:pt idx="371">
                  <c:v>8.9800143881196171</c:v>
                </c:pt>
                <c:pt idx="372">
                  <c:v>9.1897832524332461</c:v>
                </c:pt>
                <c:pt idx="373">
                  <c:v>9.1355221864090375</c:v>
                </c:pt>
                <c:pt idx="374">
                  <c:v>8.5604201626998258</c:v>
                </c:pt>
                <c:pt idx="375">
                  <c:v>8.6174461823239703</c:v>
                </c:pt>
                <c:pt idx="376">
                  <c:v>8.7615255694606127</c:v>
                </c:pt>
                <c:pt idx="377">
                  <c:v>8.6346302393028243</c:v>
                </c:pt>
                <c:pt idx="378">
                  <c:v>8.5858675292979392</c:v>
                </c:pt>
                <c:pt idx="379">
                  <c:v>8.5104789502646359</c:v>
                </c:pt>
                <c:pt idx="380">
                  <c:v>8.6328444761511918</c:v>
                </c:pt>
                <c:pt idx="381">
                  <c:v>8.8703974100342542</c:v>
                </c:pt>
                <c:pt idx="382">
                  <c:v>9.280143857115803</c:v>
                </c:pt>
                <c:pt idx="383">
                  <c:v>9.1385189228221453</c:v>
                </c:pt>
                <c:pt idx="384">
                  <c:v>9.0238046300551371</c:v>
                </c:pt>
                <c:pt idx="385">
                  <c:v>8.9137780479624169</c:v>
                </c:pt>
                <c:pt idx="386">
                  <c:v>8.9234040725315236</c:v>
                </c:pt>
                <c:pt idx="387">
                  <c:v>8.8693722540808686</c:v>
                </c:pt>
                <c:pt idx="388">
                  <c:v>8.7849569570667292</c:v>
                </c:pt>
                <c:pt idx="389">
                  <c:v>8.890694000932605</c:v>
                </c:pt>
                <c:pt idx="390">
                  <c:v>8.9464533299651787</c:v>
                </c:pt>
                <c:pt idx="391">
                  <c:v>8.9286308855716747</c:v>
                </c:pt>
                <c:pt idx="392">
                  <c:v>8.9812777611545727</c:v>
                </c:pt>
                <c:pt idx="393">
                  <c:v>8.9955517588899152</c:v>
                </c:pt>
                <c:pt idx="394">
                  <c:v>9.5592773008214991</c:v>
                </c:pt>
                <c:pt idx="395">
                  <c:v>9.6357462100054576</c:v>
                </c:pt>
                <c:pt idx="396">
                  <c:v>10.081543040018865</c:v>
                </c:pt>
                <c:pt idx="397">
                  <c:v>10.264266285424448</c:v>
                </c:pt>
                <c:pt idx="398">
                  <c:v>10.217287662420025</c:v>
                </c:pt>
                <c:pt idx="399">
                  <c:v>10.151098070354486</c:v>
                </c:pt>
                <c:pt idx="400">
                  <c:v>10.287205367740476</c:v>
                </c:pt>
                <c:pt idx="401">
                  <c:v>10.463184949324432</c:v>
                </c:pt>
                <c:pt idx="402">
                  <c:v>10.484086252570899</c:v>
                </c:pt>
                <c:pt idx="403">
                  <c:v>10.480010889046886</c:v>
                </c:pt>
                <c:pt idx="404">
                  <c:v>10.433618899084211</c:v>
                </c:pt>
                <c:pt idx="405">
                  <c:v>10.466613959514763</c:v>
                </c:pt>
                <c:pt idx="406">
                  <c:v>11.039353903798357</c:v>
                </c:pt>
                <c:pt idx="407">
                  <c:v>11.397850032163436</c:v>
                </c:pt>
                <c:pt idx="408">
                  <c:v>11.474175709828549</c:v>
                </c:pt>
                <c:pt idx="409">
                  <c:v>11.328162188353994</c:v>
                </c:pt>
                <c:pt idx="410">
                  <c:v>11.120575553368141</c:v>
                </c:pt>
                <c:pt idx="411">
                  <c:v>10.891423828096155</c:v>
                </c:pt>
                <c:pt idx="412">
                  <c:v>10.800412716258188</c:v>
                </c:pt>
                <c:pt idx="413">
                  <c:v>10.601383358747745</c:v>
                </c:pt>
                <c:pt idx="414">
                  <c:v>10.419820759714222</c:v>
                </c:pt>
                <c:pt idx="415">
                  <c:v>10.204718825167335</c:v>
                </c:pt>
                <c:pt idx="416">
                  <c:v>10.126330583590933</c:v>
                </c:pt>
                <c:pt idx="417">
                  <c:v>10.273050042629938</c:v>
                </c:pt>
                <c:pt idx="418">
                  <c:v>10.750537383630371</c:v>
                </c:pt>
                <c:pt idx="419">
                  <c:v>10.881276134050946</c:v>
                </c:pt>
                <c:pt idx="420">
                  <c:v>10.809555608252779</c:v>
                </c:pt>
                <c:pt idx="421">
                  <c:v>10.605213282372153</c:v>
                </c:pt>
                <c:pt idx="422">
                  <c:v>10.406020386661401</c:v>
                </c:pt>
                <c:pt idx="423">
                  <c:v>10.353950450482055</c:v>
                </c:pt>
                <c:pt idx="424">
                  <c:v>10.007885870961097</c:v>
                </c:pt>
                <c:pt idx="425">
                  <c:v>9.9433350171012833</c:v>
                </c:pt>
                <c:pt idx="426">
                  <c:v>10.137889657966788</c:v>
                </c:pt>
                <c:pt idx="427">
                  <c:v>10.04484496840659</c:v>
                </c:pt>
                <c:pt idx="428">
                  <c:v>9.9231295629105691</c:v>
                </c:pt>
                <c:pt idx="429">
                  <c:v>9.8513843637040281</c:v>
                </c:pt>
                <c:pt idx="430">
                  <c:v>10.192765395826362</c:v>
                </c:pt>
                <c:pt idx="431">
                  <c:v>10.035338868166932</c:v>
                </c:pt>
                <c:pt idx="432">
                  <c:v>9.9534534032156223</c:v>
                </c:pt>
                <c:pt idx="433">
                  <c:v>9.9333420823366492</c:v>
                </c:pt>
                <c:pt idx="434">
                  <c:v>9.7096950706880989</c:v>
                </c:pt>
                <c:pt idx="435">
                  <c:v>9.8248938117410809</c:v>
                </c:pt>
                <c:pt idx="436">
                  <c:v>8.8215431352875644</c:v>
                </c:pt>
                <c:pt idx="437">
                  <c:v>7.9737865325830883</c:v>
                </c:pt>
                <c:pt idx="438">
                  <c:v>7.8505662617251577</c:v>
                </c:pt>
                <c:pt idx="439">
                  <c:v>7.9738841796825604</c:v>
                </c:pt>
                <c:pt idx="440">
                  <c:v>7.9185678540117603</c:v>
                </c:pt>
                <c:pt idx="441">
                  <c:v>7.6064772509541143</c:v>
                </c:pt>
                <c:pt idx="442">
                  <c:v>7.6903636484023581</c:v>
                </c:pt>
                <c:pt idx="443">
                  <c:v>8.055434975246742</c:v>
                </c:pt>
                <c:pt idx="444">
                  <c:v>8.654685828338776</c:v>
                </c:pt>
                <c:pt idx="445">
                  <c:v>8.8185901241204974</c:v>
                </c:pt>
                <c:pt idx="446">
                  <c:v>8.777707237309567</c:v>
                </c:pt>
                <c:pt idx="447">
                  <c:v>8.5177011385796746</c:v>
                </c:pt>
                <c:pt idx="448">
                  <c:v>8.330689797249061</c:v>
                </c:pt>
                <c:pt idx="449">
                  <c:v>8.2709953647844436</c:v>
                </c:pt>
                <c:pt idx="450">
                  <c:v>8.588747788214631</c:v>
                </c:pt>
                <c:pt idx="451">
                  <c:v>8.5793928640024735</c:v>
                </c:pt>
                <c:pt idx="452">
                  <c:v>8.7913754584870887</c:v>
                </c:pt>
                <c:pt idx="453">
                  <c:v>8.9102682003729488</c:v>
                </c:pt>
                <c:pt idx="454">
                  <c:v>9.3765966134982257</c:v>
                </c:pt>
                <c:pt idx="455">
                  <c:v>9.5692610265837548</c:v>
                </c:pt>
                <c:pt idx="456">
                  <c:v>9.7248555525230707</c:v>
                </c:pt>
                <c:pt idx="457">
                  <c:v>9.4684968848290101</c:v>
                </c:pt>
                <c:pt idx="458">
                  <c:v>9.0995380235288597</c:v>
                </c:pt>
                <c:pt idx="459">
                  <c:v>9.0021581981268888</c:v>
                </c:pt>
                <c:pt idx="460">
                  <c:v>9.2350428775359656</c:v>
                </c:pt>
                <c:pt idx="461">
                  <c:v>9.4563121499457932</c:v>
                </c:pt>
                <c:pt idx="462">
                  <c:v>9.7087520945328603</c:v>
                </c:pt>
                <c:pt idx="463">
                  <c:v>9.8632721006298514</c:v>
                </c:pt>
                <c:pt idx="464">
                  <c:v>9.9126789734220857</c:v>
                </c:pt>
                <c:pt idx="465">
                  <c:v>10.200817044252549</c:v>
                </c:pt>
                <c:pt idx="466">
                  <c:v>10.769970572391811</c:v>
                </c:pt>
                <c:pt idx="467">
                  <c:v>10.371665041502251</c:v>
                </c:pt>
                <c:pt idx="468">
                  <c:v>9.8333795981959948</c:v>
                </c:pt>
                <c:pt idx="469">
                  <c:v>10.036247642415628</c:v>
                </c:pt>
                <c:pt idx="470">
                  <c:v>10.043251706804325</c:v>
                </c:pt>
                <c:pt idx="471">
                  <c:v>10.029765307028374</c:v>
                </c:pt>
                <c:pt idx="472">
                  <c:v>10.092425344048602</c:v>
                </c:pt>
                <c:pt idx="473">
                  <c:v>10.037354733328357</c:v>
                </c:pt>
                <c:pt idx="474">
                  <c:v>10.066931919943164</c:v>
                </c:pt>
                <c:pt idx="475">
                  <c:v>10.551315836946616</c:v>
                </c:pt>
                <c:pt idx="476">
                  <c:v>11.035730438926246</c:v>
                </c:pt>
                <c:pt idx="477">
                  <c:v>11.29970998661107</c:v>
                </c:pt>
                <c:pt idx="478">
                  <c:v>11.114201077101189</c:v>
                </c:pt>
                <c:pt idx="479">
                  <c:v>10.84725417173439</c:v>
                </c:pt>
                <c:pt idx="480">
                  <c:v>10.690908727262155</c:v>
                </c:pt>
                <c:pt idx="481">
                  <c:v>10.231973107163574</c:v>
                </c:pt>
                <c:pt idx="482">
                  <c:v>10.104443175672257</c:v>
                </c:pt>
                <c:pt idx="483">
                  <c:v>10.363765963709746</c:v>
                </c:pt>
                <c:pt idx="484">
                  <c:v>10.302788456269981</c:v>
                </c:pt>
                <c:pt idx="485">
                  <c:v>10.425924824686668</c:v>
                </c:pt>
                <c:pt idx="486">
                  <c:v>11.07401883240205</c:v>
                </c:pt>
                <c:pt idx="487">
                  <c:v>11.39534915631384</c:v>
                </c:pt>
                <c:pt idx="488">
                  <c:v>10.803710582071737</c:v>
                </c:pt>
                <c:pt idx="489">
                  <c:v>8.1758841050726954</c:v>
                </c:pt>
                <c:pt idx="490">
                  <c:v>8.909767866437889</c:v>
                </c:pt>
                <c:pt idx="491">
                  <c:v>9.5974546084595929</c:v>
                </c:pt>
                <c:pt idx="492">
                  <c:v>9.6046579041155713</c:v>
                </c:pt>
                <c:pt idx="493">
                  <c:v>9.7798494258489015</c:v>
                </c:pt>
                <c:pt idx="494">
                  <c:v>9.8483744728541289</c:v>
                </c:pt>
                <c:pt idx="495">
                  <c:v>9.6929011888053953</c:v>
                </c:pt>
                <c:pt idx="496">
                  <c:v>9.1728561033594183</c:v>
                </c:pt>
                <c:pt idx="497">
                  <c:v>8.8860263967210305</c:v>
                </c:pt>
                <c:pt idx="498">
                  <c:v>8.615366900931253</c:v>
                </c:pt>
                <c:pt idx="499">
                  <c:v>9.1058640235974888</c:v>
                </c:pt>
                <c:pt idx="500">
                  <c:v>9.8408661294172894</c:v>
                </c:pt>
                <c:pt idx="501">
                  <c:v>9.7606686502336331</c:v>
                </c:pt>
                <c:pt idx="502">
                  <c:v>9.7588359187631841</c:v>
                </c:pt>
                <c:pt idx="503">
                  <c:v>9.8392386204833162</c:v>
                </c:pt>
                <c:pt idx="504">
                  <c:v>9.5442759474315046</c:v>
                </c:pt>
                <c:pt idx="505">
                  <c:v>9.2532080961043768</c:v>
                </c:pt>
                <c:pt idx="506">
                  <c:v>9.4341094173656224</c:v>
                </c:pt>
                <c:pt idx="507">
                  <c:v>9.2578395358329875</c:v>
                </c:pt>
                <c:pt idx="508">
                  <c:v>9.49995100900823</c:v>
                </c:pt>
                <c:pt idx="509">
                  <c:v>9.6659058061338055</c:v>
                </c:pt>
                <c:pt idx="510">
                  <c:v>9.8299834233821759</c:v>
                </c:pt>
                <c:pt idx="511">
                  <c:v>10.025134820732085</c:v>
                </c:pt>
                <c:pt idx="512">
                  <c:v>9.7623806586678494</c:v>
                </c:pt>
                <c:pt idx="513">
                  <c:v>9.9935676630297827</c:v>
                </c:pt>
                <c:pt idx="514">
                  <c:v>10.026563645241296</c:v>
                </c:pt>
                <c:pt idx="515">
                  <c:v>9.9604805094088587</c:v>
                </c:pt>
                <c:pt idx="516">
                  <c:v>9.5981762681964931</c:v>
                </c:pt>
                <c:pt idx="517">
                  <c:v>9.7882449657531669</c:v>
                </c:pt>
                <c:pt idx="518">
                  <c:v>9.5697390662739039</c:v>
                </c:pt>
                <c:pt idx="519">
                  <c:v>10.065581467727482</c:v>
                </c:pt>
                <c:pt idx="520">
                  <c:v>9.8059526877773102</c:v>
                </c:pt>
                <c:pt idx="521">
                  <c:v>10.08157322151817</c:v>
                </c:pt>
                <c:pt idx="522">
                  <c:v>10.566777459623319</c:v>
                </c:pt>
                <c:pt idx="523">
                  <c:v>10.404236900647687</c:v>
                </c:pt>
                <c:pt idx="524">
                  <c:v>10.453112581572565</c:v>
                </c:pt>
                <c:pt idx="525">
                  <c:v>10.353895630037284</c:v>
                </c:pt>
                <c:pt idx="526">
                  <c:v>10.432716860723765</c:v>
                </c:pt>
                <c:pt idx="527">
                  <c:v>10.635598242587371</c:v>
                </c:pt>
                <c:pt idx="528">
                  <c:v>10.571060900671439</c:v>
                </c:pt>
                <c:pt idx="529">
                  <c:v>10.75392154347526</c:v>
                </c:pt>
                <c:pt idx="530">
                  <c:v>11.122785857268608</c:v>
                </c:pt>
                <c:pt idx="531">
                  <c:v>10.969533655591487</c:v>
                </c:pt>
                <c:pt idx="532">
                  <c:v>11.057257664534692</c:v>
                </c:pt>
                <c:pt idx="533">
                  <c:v>11.547665714347824</c:v>
                </c:pt>
                <c:pt idx="534">
                  <c:v>11.971060541727315</c:v>
                </c:pt>
                <c:pt idx="535">
                  <c:v>12.389043857333695</c:v>
                </c:pt>
                <c:pt idx="536">
                  <c:v>12.232478393433455</c:v>
                </c:pt>
                <c:pt idx="537">
                  <c:v>12.884956030068821</c:v>
                </c:pt>
                <c:pt idx="538">
                  <c:v>12.914271099911602</c:v>
                </c:pt>
                <c:pt idx="539">
                  <c:v>13.733286341854001</c:v>
                </c:pt>
                <c:pt idx="540">
                  <c:v>13.607874836177229</c:v>
                </c:pt>
                <c:pt idx="541">
                  <c:v>12.933481418738006</c:v>
                </c:pt>
                <c:pt idx="542">
                  <c:v>14.90110525748768</c:v>
                </c:pt>
                <c:pt idx="543">
                  <c:v>15.606044475570576</c:v>
                </c:pt>
                <c:pt idx="544">
                  <c:v>16.135110239210256</c:v>
                </c:pt>
                <c:pt idx="545">
                  <c:v>17.036063781672368</c:v>
                </c:pt>
                <c:pt idx="546">
                  <c:v>15.996467904723811</c:v>
                </c:pt>
                <c:pt idx="547">
                  <c:v>16.330758386214764</c:v>
                </c:pt>
                <c:pt idx="548">
                  <c:v>15.978227333769324</c:v>
                </c:pt>
                <c:pt idx="549">
                  <c:v>15.9688693334103</c:v>
                </c:pt>
                <c:pt idx="550">
                  <c:v>15.898992882732117</c:v>
                </c:pt>
                <c:pt idx="551">
                  <c:v>16.123317296624712</c:v>
                </c:pt>
                <c:pt idx="552">
                  <c:v>16.376278536928957</c:v>
                </c:pt>
                <c:pt idx="553">
                  <c:v>16.728104484183568</c:v>
                </c:pt>
                <c:pt idx="554">
                  <c:v>16.99553747010188</c:v>
                </c:pt>
                <c:pt idx="555">
                  <c:v>16.634608526461481</c:v>
                </c:pt>
                <c:pt idx="556">
                  <c:v>16.065429545546952</c:v>
                </c:pt>
                <c:pt idx="557">
                  <c:v>15.956332249869327</c:v>
                </c:pt>
                <c:pt idx="558">
                  <c:v>15.458391206858764</c:v>
                </c:pt>
                <c:pt idx="559">
                  <c:v>15.07980249940522</c:v>
                </c:pt>
                <c:pt idx="560">
                  <c:v>15.478757014582785</c:v>
                </c:pt>
                <c:pt idx="561">
                  <c:v>15.934858252682501</c:v>
                </c:pt>
                <c:pt idx="562">
                  <c:v>15.92013492170277</c:v>
                </c:pt>
                <c:pt idx="563">
                  <c:v>16.223571465868019</c:v>
                </c:pt>
                <c:pt idx="564">
                  <c:v>16.307596137811114</c:v>
                </c:pt>
                <c:pt idx="565">
                  <c:v>16.006504342653805</c:v>
                </c:pt>
                <c:pt idx="566">
                  <c:v>15.768707424396178</c:v>
                </c:pt>
                <c:pt idx="567">
                  <c:v>15.837081632559785</c:v>
                </c:pt>
                <c:pt idx="568">
                  <c:v>16.328565490466339</c:v>
                </c:pt>
                <c:pt idx="569">
                  <c:v>16.669974579166848</c:v>
                </c:pt>
                <c:pt idx="570">
                  <c:v>17.269432751201709</c:v>
                </c:pt>
                <c:pt idx="571">
                  <c:v>16.996563486974335</c:v>
                </c:pt>
                <c:pt idx="572">
                  <c:v>16.118825969579323</c:v>
                </c:pt>
                <c:pt idx="573">
                  <c:v>16.437314423437957</c:v>
                </c:pt>
                <c:pt idx="574">
                  <c:v>17.244490014798281</c:v>
                </c:pt>
                <c:pt idx="575">
                  <c:v>17.396955709206917</c:v>
                </c:pt>
                <c:pt idx="576">
                  <c:v>17.435574395268564</c:v>
                </c:pt>
                <c:pt idx="577">
                  <c:v>17.441640948202785</c:v>
                </c:pt>
                <c:pt idx="578">
                  <c:v>17.448756598762948</c:v>
                </c:pt>
                <c:pt idx="579">
                  <c:v>17.692443223629372</c:v>
                </c:pt>
                <c:pt idx="580">
                  <c:v>17.207559860763769</c:v>
                </c:pt>
                <c:pt idx="581">
                  <c:v>17.14374650260568</c:v>
                </c:pt>
                <c:pt idx="582">
                  <c:v>17.605178915591583</c:v>
                </c:pt>
                <c:pt idx="583">
                  <c:v>17.730650395457602</c:v>
                </c:pt>
                <c:pt idx="584">
                  <c:v>17.473354402689772</c:v>
                </c:pt>
                <c:pt idx="585">
                  <c:v>17.289632774838381</c:v>
                </c:pt>
                <c:pt idx="586">
                  <c:v>18.222222715329124</c:v>
                </c:pt>
                <c:pt idx="587">
                  <c:v>18.514146846917697</c:v>
                </c:pt>
                <c:pt idx="588">
                  <c:v>17.995780598522867</c:v>
                </c:pt>
                <c:pt idx="589">
                  <c:v>17.369926454137481</c:v>
                </c:pt>
                <c:pt idx="590">
                  <c:v>17.079787123334032</c:v>
                </c:pt>
                <c:pt idx="591">
                  <c:v>16.847010889177959</c:v>
                </c:pt>
                <c:pt idx="592">
                  <c:v>16.876282457722933</c:v>
                </c:pt>
                <c:pt idx="593">
                  <c:v>16.135626366492993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mkt!$H$1</c:f>
              <c:strCache>
                <c:ptCount val="1"/>
                <c:pt idx="0">
                  <c:v>past winners</c:v>
                </c:pt>
              </c:strCache>
            </c:strRef>
          </c:tx>
          <c:marker>
            <c:symbol val="none"/>
          </c:marker>
          <c:cat>
            <c:numRef>
              <c:f>mkt!$A$2:$A$595</c:f>
              <c:numCache>
                <c:formatCode>General</c:formatCode>
                <c:ptCount val="594"/>
                <c:pt idx="0">
                  <c:v>1865</c:v>
                </c:pt>
                <c:pt idx="1">
                  <c:v>1865</c:v>
                </c:pt>
                <c:pt idx="2">
                  <c:v>1865</c:v>
                </c:pt>
                <c:pt idx="3">
                  <c:v>1865</c:v>
                </c:pt>
                <c:pt idx="4">
                  <c:v>1865</c:v>
                </c:pt>
                <c:pt idx="5">
                  <c:v>1865</c:v>
                </c:pt>
                <c:pt idx="6">
                  <c:v>1865</c:v>
                </c:pt>
                <c:pt idx="7">
                  <c:v>1865</c:v>
                </c:pt>
                <c:pt idx="8">
                  <c:v>1865</c:v>
                </c:pt>
                <c:pt idx="9">
                  <c:v>1865</c:v>
                </c:pt>
                <c:pt idx="10">
                  <c:v>1865</c:v>
                </c:pt>
                <c:pt idx="11">
                  <c:v>1866</c:v>
                </c:pt>
                <c:pt idx="12">
                  <c:v>1866</c:v>
                </c:pt>
                <c:pt idx="13">
                  <c:v>1866</c:v>
                </c:pt>
                <c:pt idx="14">
                  <c:v>1866</c:v>
                </c:pt>
                <c:pt idx="15">
                  <c:v>1866</c:v>
                </c:pt>
                <c:pt idx="16">
                  <c:v>1866</c:v>
                </c:pt>
                <c:pt idx="17">
                  <c:v>1866</c:v>
                </c:pt>
                <c:pt idx="18">
                  <c:v>1866</c:v>
                </c:pt>
                <c:pt idx="19">
                  <c:v>1866</c:v>
                </c:pt>
                <c:pt idx="20">
                  <c:v>1866</c:v>
                </c:pt>
                <c:pt idx="21">
                  <c:v>1866</c:v>
                </c:pt>
                <c:pt idx="22">
                  <c:v>1866</c:v>
                </c:pt>
                <c:pt idx="23">
                  <c:v>1867</c:v>
                </c:pt>
                <c:pt idx="24">
                  <c:v>1867</c:v>
                </c:pt>
                <c:pt idx="25">
                  <c:v>1867</c:v>
                </c:pt>
                <c:pt idx="26">
                  <c:v>1867</c:v>
                </c:pt>
                <c:pt idx="27">
                  <c:v>1867</c:v>
                </c:pt>
                <c:pt idx="28">
                  <c:v>1867</c:v>
                </c:pt>
                <c:pt idx="29">
                  <c:v>1867</c:v>
                </c:pt>
                <c:pt idx="30">
                  <c:v>1867</c:v>
                </c:pt>
                <c:pt idx="31">
                  <c:v>1867</c:v>
                </c:pt>
                <c:pt idx="32">
                  <c:v>1867</c:v>
                </c:pt>
                <c:pt idx="33">
                  <c:v>1867</c:v>
                </c:pt>
                <c:pt idx="34">
                  <c:v>1867</c:v>
                </c:pt>
                <c:pt idx="35">
                  <c:v>1868</c:v>
                </c:pt>
                <c:pt idx="36">
                  <c:v>1868</c:v>
                </c:pt>
                <c:pt idx="37">
                  <c:v>1868</c:v>
                </c:pt>
                <c:pt idx="38">
                  <c:v>1868</c:v>
                </c:pt>
                <c:pt idx="39">
                  <c:v>1868</c:v>
                </c:pt>
                <c:pt idx="40">
                  <c:v>1868</c:v>
                </c:pt>
                <c:pt idx="41">
                  <c:v>1868</c:v>
                </c:pt>
                <c:pt idx="42">
                  <c:v>1868</c:v>
                </c:pt>
                <c:pt idx="43">
                  <c:v>1868</c:v>
                </c:pt>
                <c:pt idx="44">
                  <c:v>1868</c:v>
                </c:pt>
                <c:pt idx="45">
                  <c:v>1868</c:v>
                </c:pt>
                <c:pt idx="46">
                  <c:v>1868</c:v>
                </c:pt>
                <c:pt idx="47">
                  <c:v>1869</c:v>
                </c:pt>
                <c:pt idx="48">
                  <c:v>1869</c:v>
                </c:pt>
                <c:pt idx="49">
                  <c:v>1869</c:v>
                </c:pt>
                <c:pt idx="50">
                  <c:v>1869</c:v>
                </c:pt>
                <c:pt idx="51">
                  <c:v>1869</c:v>
                </c:pt>
                <c:pt idx="52">
                  <c:v>1869</c:v>
                </c:pt>
                <c:pt idx="53">
                  <c:v>1869</c:v>
                </c:pt>
                <c:pt idx="54">
                  <c:v>1869</c:v>
                </c:pt>
                <c:pt idx="55">
                  <c:v>1869</c:v>
                </c:pt>
                <c:pt idx="56">
                  <c:v>1869</c:v>
                </c:pt>
                <c:pt idx="57">
                  <c:v>1869</c:v>
                </c:pt>
                <c:pt idx="58">
                  <c:v>1869</c:v>
                </c:pt>
                <c:pt idx="59">
                  <c:v>1870</c:v>
                </c:pt>
                <c:pt idx="60">
                  <c:v>1870</c:v>
                </c:pt>
                <c:pt idx="61">
                  <c:v>1870</c:v>
                </c:pt>
                <c:pt idx="62">
                  <c:v>1870</c:v>
                </c:pt>
                <c:pt idx="63">
                  <c:v>1870</c:v>
                </c:pt>
                <c:pt idx="64">
                  <c:v>1870</c:v>
                </c:pt>
                <c:pt idx="65">
                  <c:v>1870</c:v>
                </c:pt>
                <c:pt idx="66">
                  <c:v>1870</c:v>
                </c:pt>
                <c:pt idx="67">
                  <c:v>1870</c:v>
                </c:pt>
                <c:pt idx="68">
                  <c:v>1870</c:v>
                </c:pt>
                <c:pt idx="69">
                  <c:v>1870</c:v>
                </c:pt>
                <c:pt idx="70">
                  <c:v>1870</c:v>
                </c:pt>
                <c:pt idx="71">
                  <c:v>1871</c:v>
                </c:pt>
                <c:pt idx="72">
                  <c:v>1871</c:v>
                </c:pt>
                <c:pt idx="73">
                  <c:v>1871</c:v>
                </c:pt>
                <c:pt idx="74">
                  <c:v>1871</c:v>
                </c:pt>
                <c:pt idx="75">
                  <c:v>1871</c:v>
                </c:pt>
                <c:pt idx="76">
                  <c:v>1871</c:v>
                </c:pt>
                <c:pt idx="77">
                  <c:v>1871</c:v>
                </c:pt>
                <c:pt idx="78">
                  <c:v>1871</c:v>
                </c:pt>
                <c:pt idx="79">
                  <c:v>1871</c:v>
                </c:pt>
                <c:pt idx="80">
                  <c:v>1871</c:v>
                </c:pt>
                <c:pt idx="81">
                  <c:v>1871</c:v>
                </c:pt>
                <c:pt idx="82">
                  <c:v>1871</c:v>
                </c:pt>
                <c:pt idx="83">
                  <c:v>1872</c:v>
                </c:pt>
                <c:pt idx="84">
                  <c:v>1872</c:v>
                </c:pt>
                <c:pt idx="85">
                  <c:v>1872</c:v>
                </c:pt>
                <c:pt idx="86">
                  <c:v>1872</c:v>
                </c:pt>
                <c:pt idx="87">
                  <c:v>1872</c:v>
                </c:pt>
                <c:pt idx="88">
                  <c:v>1872</c:v>
                </c:pt>
                <c:pt idx="89">
                  <c:v>1872</c:v>
                </c:pt>
                <c:pt idx="90">
                  <c:v>1872</c:v>
                </c:pt>
                <c:pt idx="91">
                  <c:v>1872</c:v>
                </c:pt>
                <c:pt idx="92">
                  <c:v>1872</c:v>
                </c:pt>
                <c:pt idx="93">
                  <c:v>1872</c:v>
                </c:pt>
                <c:pt idx="94">
                  <c:v>1872</c:v>
                </c:pt>
                <c:pt idx="95">
                  <c:v>1873</c:v>
                </c:pt>
                <c:pt idx="96">
                  <c:v>1873</c:v>
                </c:pt>
                <c:pt idx="97">
                  <c:v>1873</c:v>
                </c:pt>
                <c:pt idx="98">
                  <c:v>1873</c:v>
                </c:pt>
                <c:pt idx="99">
                  <c:v>1873</c:v>
                </c:pt>
                <c:pt idx="100">
                  <c:v>1873</c:v>
                </c:pt>
                <c:pt idx="101">
                  <c:v>1873</c:v>
                </c:pt>
                <c:pt idx="102">
                  <c:v>1873</c:v>
                </c:pt>
                <c:pt idx="103">
                  <c:v>1873</c:v>
                </c:pt>
                <c:pt idx="104">
                  <c:v>1873</c:v>
                </c:pt>
                <c:pt idx="105">
                  <c:v>1873</c:v>
                </c:pt>
                <c:pt idx="106">
                  <c:v>1873</c:v>
                </c:pt>
                <c:pt idx="107">
                  <c:v>1874</c:v>
                </c:pt>
                <c:pt idx="108">
                  <c:v>1874</c:v>
                </c:pt>
                <c:pt idx="109">
                  <c:v>1874</c:v>
                </c:pt>
                <c:pt idx="110">
                  <c:v>1874</c:v>
                </c:pt>
                <c:pt idx="111">
                  <c:v>1874</c:v>
                </c:pt>
                <c:pt idx="112">
                  <c:v>1874</c:v>
                </c:pt>
                <c:pt idx="113">
                  <c:v>1874</c:v>
                </c:pt>
                <c:pt idx="114">
                  <c:v>1874</c:v>
                </c:pt>
                <c:pt idx="115">
                  <c:v>1874</c:v>
                </c:pt>
                <c:pt idx="116">
                  <c:v>1874</c:v>
                </c:pt>
                <c:pt idx="117">
                  <c:v>1874</c:v>
                </c:pt>
                <c:pt idx="118">
                  <c:v>1874</c:v>
                </c:pt>
                <c:pt idx="119">
                  <c:v>1875</c:v>
                </c:pt>
                <c:pt idx="120">
                  <c:v>1875</c:v>
                </c:pt>
                <c:pt idx="121">
                  <c:v>1875</c:v>
                </c:pt>
                <c:pt idx="122">
                  <c:v>1875</c:v>
                </c:pt>
                <c:pt idx="123">
                  <c:v>1875</c:v>
                </c:pt>
                <c:pt idx="124">
                  <c:v>1875</c:v>
                </c:pt>
                <c:pt idx="125">
                  <c:v>1875</c:v>
                </c:pt>
                <c:pt idx="126">
                  <c:v>1875</c:v>
                </c:pt>
                <c:pt idx="127">
                  <c:v>1875</c:v>
                </c:pt>
                <c:pt idx="128">
                  <c:v>1875</c:v>
                </c:pt>
                <c:pt idx="129">
                  <c:v>1875</c:v>
                </c:pt>
                <c:pt idx="130">
                  <c:v>1875</c:v>
                </c:pt>
                <c:pt idx="131">
                  <c:v>1876</c:v>
                </c:pt>
                <c:pt idx="132">
                  <c:v>1876</c:v>
                </c:pt>
                <c:pt idx="133">
                  <c:v>1876</c:v>
                </c:pt>
                <c:pt idx="134">
                  <c:v>1876</c:v>
                </c:pt>
                <c:pt idx="135">
                  <c:v>1876</c:v>
                </c:pt>
                <c:pt idx="136">
                  <c:v>1876</c:v>
                </c:pt>
                <c:pt idx="137">
                  <c:v>1876</c:v>
                </c:pt>
                <c:pt idx="138">
                  <c:v>1876</c:v>
                </c:pt>
                <c:pt idx="139">
                  <c:v>1876</c:v>
                </c:pt>
                <c:pt idx="140">
                  <c:v>1876</c:v>
                </c:pt>
                <c:pt idx="141">
                  <c:v>1876</c:v>
                </c:pt>
                <c:pt idx="142">
                  <c:v>1876</c:v>
                </c:pt>
                <c:pt idx="143">
                  <c:v>1877</c:v>
                </c:pt>
                <c:pt idx="144">
                  <c:v>1877</c:v>
                </c:pt>
                <c:pt idx="145">
                  <c:v>1877</c:v>
                </c:pt>
                <c:pt idx="146">
                  <c:v>1877</c:v>
                </c:pt>
                <c:pt idx="147">
                  <c:v>1877</c:v>
                </c:pt>
                <c:pt idx="148">
                  <c:v>1877</c:v>
                </c:pt>
                <c:pt idx="149">
                  <c:v>1877</c:v>
                </c:pt>
                <c:pt idx="150">
                  <c:v>1877</c:v>
                </c:pt>
                <c:pt idx="151">
                  <c:v>1877</c:v>
                </c:pt>
                <c:pt idx="152">
                  <c:v>1877</c:v>
                </c:pt>
                <c:pt idx="153">
                  <c:v>1877</c:v>
                </c:pt>
                <c:pt idx="154">
                  <c:v>1877</c:v>
                </c:pt>
                <c:pt idx="155">
                  <c:v>1878</c:v>
                </c:pt>
                <c:pt idx="156">
                  <c:v>1878</c:v>
                </c:pt>
                <c:pt idx="157">
                  <c:v>1878</c:v>
                </c:pt>
                <c:pt idx="158">
                  <c:v>1878</c:v>
                </c:pt>
                <c:pt idx="159">
                  <c:v>1878</c:v>
                </c:pt>
                <c:pt idx="160">
                  <c:v>1878</c:v>
                </c:pt>
                <c:pt idx="161">
                  <c:v>1878</c:v>
                </c:pt>
                <c:pt idx="162">
                  <c:v>1878</c:v>
                </c:pt>
                <c:pt idx="163">
                  <c:v>1878</c:v>
                </c:pt>
                <c:pt idx="164">
                  <c:v>1878</c:v>
                </c:pt>
                <c:pt idx="165">
                  <c:v>1878</c:v>
                </c:pt>
                <c:pt idx="166">
                  <c:v>1878</c:v>
                </c:pt>
                <c:pt idx="167">
                  <c:v>1879</c:v>
                </c:pt>
                <c:pt idx="168">
                  <c:v>1879</c:v>
                </c:pt>
                <c:pt idx="169">
                  <c:v>1879</c:v>
                </c:pt>
                <c:pt idx="170">
                  <c:v>1879</c:v>
                </c:pt>
                <c:pt idx="171">
                  <c:v>1879</c:v>
                </c:pt>
                <c:pt idx="172">
                  <c:v>1879</c:v>
                </c:pt>
                <c:pt idx="173">
                  <c:v>1879</c:v>
                </c:pt>
                <c:pt idx="174">
                  <c:v>1879</c:v>
                </c:pt>
                <c:pt idx="175">
                  <c:v>1879</c:v>
                </c:pt>
                <c:pt idx="176">
                  <c:v>1879</c:v>
                </c:pt>
                <c:pt idx="177">
                  <c:v>1879</c:v>
                </c:pt>
                <c:pt idx="178">
                  <c:v>1879</c:v>
                </c:pt>
                <c:pt idx="179">
                  <c:v>1880</c:v>
                </c:pt>
                <c:pt idx="180">
                  <c:v>1880</c:v>
                </c:pt>
                <c:pt idx="181">
                  <c:v>1880</c:v>
                </c:pt>
                <c:pt idx="182">
                  <c:v>1880</c:v>
                </c:pt>
                <c:pt idx="183">
                  <c:v>1880</c:v>
                </c:pt>
                <c:pt idx="184">
                  <c:v>1880</c:v>
                </c:pt>
                <c:pt idx="185">
                  <c:v>1880</c:v>
                </c:pt>
                <c:pt idx="186">
                  <c:v>1880</c:v>
                </c:pt>
                <c:pt idx="187">
                  <c:v>1880</c:v>
                </c:pt>
                <c:pt idx="188">
                  <c:v>1880</c:v>
                </c:pt>
                <c:pt idx="189">
                  <c:v>1880</c:v>
                </c:pt>
                <c:pt idx="190">
                  <c:v>1880</c:v>
                </c:pt>
                <c:pt idx="191">
                  <c:v>1881</c:v>
                </c:pt>
                <c:pt idx="192">
                  <c:v>1881</c:v>
                </c:pt>
                <c:pt idx="193">
                  <c:v>1881</c:v>
                </c:pt>
                <c:pt idx="194">
                  <c:v>1881</c:v>
                </c:pt>
                <c:pt idx="195">
                  <c:v>1881</c:v>
                </c:pt>
                <c:pt idx="196">
                  <c:v>1881</c:v>
                </c:pt>
                <c:pt idx="197">
                  <c:v>1881</c:v>
                </c:pt>
                <c:pt idx="198">
                  <c:v>1881</c:v>
                </c:pt>
                <c:pt idx="199">
                  <c:v>1881</c:v>
                </c:pt>
                <c:pt idx="200">
                  <c:v>1881</c:v>
                </c:pt>
                <c:pt idx="201">
                  <c:v>1881</c:v>
                </c:pt>
                <c:pt idx="202">
                  <c:v>1881</c:v>
                </c:pt>
                <c:pt idx="203">
                  <c:v>1882</c:v>
                </c:pt>
                <c:pt idx="204">
                  <c:v>1882</c:v>
                </c:pt>
                <c:pt idx="205">
                  <c:v>1882</c:v>
                </c:pt>
                <c:pt idx="206">
                  <c:v>1882</c:v>
                </c:pt>
                <c:pt idx="207">
                  <c:v>1882</c:v>
                </c:pt>
                <c:pt idx="208">
                  <c:v>1882</c:v>
                </c:pt>
                <c:pt idx="209">
                  <c:v>1882</c:v>
                </c:pt>
                <c:pt idx="210">
                  <c:v>1882</c:v>
                </c:pt>
                <c:pt idx="211">
                  <c:v>1882</c:v>
                </c:pt>
                <c:pt idx="212">
                  <c:v>1882</c:v>
                </c:pt>
                <c:pt idx="213">
                  <c:v>1882</c:v>
                </c:pt>
                <c:pt idx="214">
                  <c:v>1882</c:v>
                </c:pt>
                <c:pt idx="215">
                  <c:v>1883</c:v>
                </c:pt>
                <c:pt idx="216">
                  <c:v>1883</c:v>
                </c:pt>
                <c:pt idx="217">
                  <c:v>1883</c:v>
                </c:pt>
                <c:pt idx="218">
                  <c:v>1883</c:v>
                </c:pt>
                <c:pt idx="219">
                  <c:v>1883</c:v>
                </c:pt>
                <c:pt idx="220">
                  <c:v>1883</c:v>
                </c:pt>
                <c:pt idx="221">
                  <c:v>1883</c:v>
                </c:pt>
                <c:pt idx="222">
                  <c:v>1883</c:v>
                </c:pt>
                <c:pt idx="223">
                  <c:v>1883</c:v>
                </c:pt>
                <c:pt idx="224">
                  <c:v>1883</c:v>
                </c:pt>
                <c:pt idx="225">
                  <c:v>1883</c:v>
                </c:pt>
                <c:pt idx="226">
                  <c:v>1883</c:v>
                </c:pt>
                <c:pt idx="227">
                  <c:v>1884</c:v>
                </c:pt>
                <c:pt idx="228">
                  <c:v>1884</c:v>
                </c:pt>
                <c:pt idx="229">
                  <c:v>1884</c:v>
                </c:pt>
                <c:pt idx="230">
                  <c:v>1884</c:v>
                </c:pt>
                <c:pt idx="231">
                  <c:v>1884</c:v>
                </c:pt>
                <c:pt idx="232">
                  <c:v>1884</c:v>
                </c:pt>
                <c:pt idx="233">
                  <c:v>1884</c:v>
                </c:pt>
                <c:pt idx="234">
                  <c:v>1884</c:v>
                </c:pt>
                <c:pt idx="235">
                  <c:v>1884</c:v>
                </c:pt>
                <c:pt idx="236">
                  <c:v>1884</c:v>
                </c:pt>
                <c:pt idx="237">
                  <c:v>1884</c:v>
                </c:pt>
                <c:pt idx="238">
                  <c:v>1884</c:v>
                </c:pt>
                <c:pt idx="239">
                  <c:v>1885</c:v>
                </c:pt>
                <c:pt idx="240">
                  <c:v>1885</c:v>
                </c:pt>
                <c:pt idx="241">
                  <c:v>1885</c:v>
                </c:pt>
                <c:pt idx="242">
                  <c:v>1885</c:v>
                </c:pt>
                <c:pt idx="243">
                  <c:v>1885</c:v>
                </c:pt>
                <c:pt idx="244">
                  <c:v>1885</c:v>
                </c:pt>
                <c:pt idx="245">
                  <c:v>1885</c:v>
                </c:pt>
                <c:pt idx="246">
                  <c:v>1885</c:v>
                </c:pt>
                <c:pt idx="247">
                  <c:v>1885</c:v>
                </c:pt>
                <c:pt idx="248">
                  <c:v>1885</c:v>
                </c:pt>
                <c:pt idx="249">
                  <c:v>1885</c:v>
                </c:pt>
                <c:pt idx="250">
                  <c:v>1885</c:v>
                </c:pt>
                <c:pt idx="251">
                  <c:v>1886</c:v>
                </c:pt>
                <c:pt idx="252">
                  <c:v>1886</c:v>
                </c:pt>
                <c:pt idx="253">
                  <c:v>1886</c:v>
                </c:pt>
                <c:pt idx="254">
                  <c:v>1886</c:v>
                </c:pt>
                <c:pt idx="255">
                  <c:v>1886</c:v>
                </c:pt>
                <c:pt idx="256">
                  <c:v>1886</c:v>
                </c:pt>
                <c:pt idx="257">
                  <c:v>1886</c:v>
                </c:pt>
                <c:pt idx="258">
                  <c:v>1886</c:v>
                </c:pt>
                <c:pt idx="259">
                  <c:v>1886</c:v>
                </c:pt>
                <c:pt idx="260">
                  <c:v>1886</c:v>
                </c:pt>
                <c:pt idx="261">
                  <c:v>1886</c:v>
                </c:pt>
                <c:pt idx="262">
                  <c:v>1886</c:v>
                </c:pt>
                <c:pt idx="263">
                  <c:v>1887</c:v>
                </c:pt>
                <c:pt idx="264">
                  <c:v>1887</c:v>
                </c:pt>
                <c:pt idx="265">
                  <c:v>1887</c:v>
                </c:pt>
                <c:pt idx="266">
                  <c:v>1887</c:v>
                </c:pt>
                <c:pt idx="267">
                  <c:v>1887</c:v>
                </c:pt>
                <c:pt idx="268">
                  <c:v>1887</c:v>
                </c:pt>
                <c:pt idx="269">
                  <c:v>1887</c:v>
                </c:pt>
                <c:pt idx="270">
                  <c:v>1887</c:v>
                </c:pt>
                <c:pt idx="271">
                  <c:v>1887</c:v>
                </c:pt>
                <c:pt idx="272">
                  <c:v>1887</c:v>
                </c:pt>
                <c:pt idx="273">
                  <c:v>1887</c:v>
                </c:pt>
                <c:pt idx="274">
                  <c:v>1887</c:v>
                </c:pt>
                <c:pt idx="275">
                  <c:v>1888</c:v>
                </c:pt>
                <c:pt idx="276">
                  <c:v>1888</c:v>
                </c:pt>
                <c:pt idx="277">
                  <c:v>1888</c:v>
                </c:pt>
                <c:pt idx="278">
                  <c:v>1888</c:v>
                </c:pt>
                <c:pt idx="279">
                  <c:v>1888</c:v>
                </c:pt>
                <c:pt idx="280">
                  <c:v>1888</c:v>
                </c:pt>
                <c:pt idx="281">
                  <c:v>1888</c:v>
                </c:pt>
                <c:pt idx="282">
                  <c:v>1888</c:v>
                </c:pt>
                <c:pt idx="283">
                  <c:v>1888</c:v>
                </c:pt>
                <c:pt idx="284">
                  <c:v>1888</c:v>
                </c:pt>
                <c:pt idx="285">
                  <c:v>1888</c:v>
                </c:pt>
                <c:pt idx="286">
                  <c:v>1888</c:v>
                </c:pt>
                <c:pt idx="287">
                  <c:v>1889</c:v>
                </c:pt>
                <c:pt idx="288">
                  <c:v>1889</c:v>
                </c:pt>
                <c:pt idx="289">
                  <c:v>1889</c:v>
                </c:pt>
                <c:pt idx="290">
                  <c:v>1889</c:v>
                </c:pt>
                <c:pt idx="291">
                  <c:v>1889</c:v>
                </c:pt>
                <c:pt idx="292">
                  <c:v>1889</c:v>
                </c:pt>
                <c:pt idx="293">
                  <c:v>1889</c:v>
                </c:pt>
                <c:pt idx="294">
                  <c:v>1889</c:v>
                </c:pt>
                <c:pt idx="295">
                  <c:v>1889</c:v>
                </c:pt>
                <c:pt idx="296">
                  <c:v>1889</c:v>
                </c:pt>
                <c:pt idx="297">
                  <c:v>1889</c:v>
                </c:pt>
                <c:pt idx="298">
                  <c:v>1889</c:v>
                </c:pt>
                <c:pt idx="299">
                  <c:v>1890</c:v>
                </c:pt>
                <c:pt idx="300">
                  <c:v>1890</c:v>
                </c:pt>
                <c:pt idx="301">
                  <c:v>1890</c:v>
                </c:pt>
                <c:pt idx="302">
                  <c:v>1890</c:v>
                </c:pt>
                <c:pt idx="303">
                  <c:v>1890</c:v>
                </c:pt>
                <c:pt idx="304">
                  <c:v>1890</c:v>
                </c:pt>
                <c:pt idx="305">
                  <c:v>1890</c:v>
                </c:pt>
                <c:pt idx="306">
                  <c:v>1890</c:v>
                </c:pt>
                <c:pt idx="307">
                  <c:v>1890</c:v>
                </c:pt>
                <c:pt idx="308">
                  <c:v>1890</c:v>
                </c:pt>
                <c:pt idx="309">
                  <c:v>1890</c:v>
                </c:pt>
                <c:pt idx="310">
                  <c:v>1890</c:v>
                </c:pt>
                <c:pt idx="311">
                  <c:v>1891</c:v>
                </c:pt>
                <c:pt idx="312">
                  <c:v>1891</c:v>
                </c:pt>
                <c:pt idx="313">
                  <c:v>1891</c:v>
                </c:pt>
                <c:pt idx="314">
                  <c:v>1891</c:v>
                </c:pt>
                <c:pt idx="315">
                  <c:v>1891</c:v>
                </c:pt>
                <c:pt idx="316">
                  <c:v>1891</c:v>
                </c:pt>
                <c:pt idx="317">
                  <c:v>1891</c:v>
                </c:pt>
                <c:pt idx="318">
                  <c:v>1891</c:v>
                </c:pt>
                <c:pt idx="319">
                  <c:v>1891</c:v>
                </c:pt>
                <c:pt idx="320">
                  <c:v>1891</c:v>
                </c:pt>
                <c:pt idx="321">
                  <c:v>1891</c:v>
                </c:pt>
                <c:pt idx="322">
                  <c:v>1891</c:v>
                </c:pt>
                <c:pt idx="323">
                  <c:v>1892</c:v>
                </c:pt>
                <c:pt idx="324">
                  <c:v>1892</c:v>
                </c:pt>
                <c:pt idx="325">
                  <c:v>1892</c:v>
                </c:pt>
                <c:pt idx="326">
                  <c:v>1892</c:v>
                </c:pt>
                <c:pt idx="327">
                  <c:v>1892</c:v>
                </c:pt>
                <c:pt idx="328">
                  <c:v>1892</c:v>
                </c:pt>
                <c:pt idx="329">
                  <c:v>1892</c:v>
                </c:pt>
                <c:pt idx="330">
                  <c:v>1892</c:v>
                </c:pt>
                <c:pt idx="331">
                  <c:v>1892</c:v>
                </c:pt>
                <c:pt idx="332">
                  <c:v>1892</c:v>
                </c:pt>
                <c:pt idx="333">
                  <c:v>1892</c:v>
                </c:pt>
                <c:pt idx="334">
                  <c:v>1892</c:v>
                </c:pt>
                <c:pt idx="335">
                  <c:v>1893</c:v>
                </c:pt>
                <c:pt idx="336">
                  <c:v>1893</c:v>
                </c:pt>
                <c:pt idx="337">
                  <c:v>1893</c:v>
                </c:pt>
                <c:pt idx="338">
                  <c:v>1893</c:v>
                </c:pt>
                <c:pt idx="339">
                  <c:v>1893</c:v>
                </c:pt>
                <c:pt idx="340">
                  <c:v>1893</c:v>
                </c:pt>
                <c:pt idx="341">
                  <c:v>1893</c:v>
                </c:pt>
                <c:pt idx="342">
                  <c:v>1893</c:v>
                </c:pt>
                <c:pt idx="343">
                  <c:v>1893</c:v>
                </c:pt>
                <c:pt idx="344">
                  <c:v>1893</c:v>
                </c:pt>
                <c:pt idx="345">
                  <c:v>1893</c:v>
                </c:pt>
                <c:pt idx="346">
                  <c:v>1893</c:v>
                </c:pt>
                <c:pt idx="347">
                  <c:v>1894</c:v>
                </c:pt>
                <c:pt idx="348">
                  <c:v>1894</c:v>
                </c:pt>
                <c:pt idx="349">
                  <c:v>1894</c:v>
                </c:pt>
                <c:pt idx="350">
                  <c:v>1894</c:v>
                </c:pt>
                <c:pt idx="351">
                  <c:v>1894</c:v>
                </c:pt>
                <c:pt idx="352">
                  <c:v>1894</c:v>
                </c:pt>
                <c:pt idx="353">
                  <c:v>1894</c:v>
                </c:pt>
                <c:pt idx="354">
                  <c:v>1894</c:v>
                </c:pt>
                <c:pt idx="355">
                  <c:v>1894</c:v>
                </c:pt>
                <c:pt idx="356">
                  <c:v>1894</c:v>
                </c:pt>
                <c:pt idx="357">
                  <c:v>1894</c:v>
                </c:pt>
                <c:pt idx="358">
                  <c:v>1894</c:v>
                </c:pt>
                <c:pt idx="359">
                  <c:v>1895</c:v>
                </c:pt>
                <c:pt idx="360">
                  <c:v>1895</c:v>
                </c:pt>
                <c:pt idx="361">
                  <c:v>1895</c:v>
                </c:pt>
                <c:pt idx="362">
                  <c:v>1895</c:v>
                </c:pt>
                <c:pt idx="363">
                  <c:v>1895</c:v>
                </c:pt>
                <c:pt idx="364">
                  <c:v>1895</c:v>
                </c:pt>
                <c:pt idx="365">
                  <c:v>1895</c:v>
                </c:pt>
                <c:pt idx="366">
                  <c:v>1895</c:v>
                </c:pt>
                <c:pt idx="367">
                  <c:v>1895</c:v>
                </c:pt>
                <c:pt idx="368">
                  <c:v>1895</c:v>
                </c:pt>
                <c:pt idx="369">
                  <c:v>1895</c:v>
                </c:pt>
                <c:pt idx="370">
                  <c:v>1895</c:v>
                </c:pt>
                <c:pt idx="371">
                  <c:v>1896</c:v>
                </c:pt>
                <c:pt idx="372">
                  <c:v>1896</c:v>
                </c:pt>
                <c:pt idx="373">
                  <c:v>1896</c:v>
                </c:pt>
                <c:pt idx="374">
                  <c:v>1896</c:v>
                </c:pt>
                <c:pt idx="375">
                  <c:v>1896</c:v>
                </c:pt>
                <c:pt idx="376">
                  <c:v>1896</c:v>
                </c:pt>
                <c:pt idx="377">
                  <c:v>1896</c:v>
                </c:pt>
                <c:pt idx="378">
                  <c:v>1896</c:v>
                </c:pt>
                <c:pt idx="379">
                  <c:v>1896</c:v>
                </c:pt>
                <c:pt idx="380">
                  <c:v>1896</c:v>
                </c:pt>
                <c:pt idx="381">
                  <c:v>1896</c:v>
                </c:pt>
                <c:pt idx="382">
                  <c:v>1896</c:v>
                </c:pt>
                <c:pt idx="383">
                  <c:v>1897</c:v>
                </c:pt>
                <c:pt idx="384">
                  <c:v>1897</c:v>
                </c:pt>
                <c:pt idx="385">
                  <c:v>1897</c:v>
                </c:pt>
                <c:pt idx="386">
                  <c:v>1897</c:v>
                </c:pt>
                <c:pt idx="387">
                  <c:v>1897</c:v>
                </c:pt>
                <c:pt idx="388">
                  <c:v>1897</c:v>
                </c:pt>
                <c:pt idx="389">
                  <c:v>1897</c:v>
                </c:pt>
                <c:pt idx="390">
                  <c:v>1897</c:v>
                </c:pt>
                <c:pt idx="391">
                  <c:v>1897</c:v>
                </c:pt>
                <c:pt idx="392">
                  <c:v>1897</c:v>
                </c:pt>
                <c:pt idx="393">
                  <c:v>1897</c:v>
                </c:pt>
                <c:pt idx="394">
                  <c:v>1897</c:v>
                </c:pt>
                <c:pt idx="395">
                  <c:v>1898</c:v>
                </c:pt>
                <c:pt idx="396">
                  <c:v>1898</c:v>
                </c:pt>
                <c:pt idx="397">
                  <c:v>1898</c:v>
                </c:pt>
                <c:pt idx="398">
                  <c:v>1898</c:v>
                </c:pt>
                <c:pt idx="399">
                  <c:v>1898</c:v>
                </c:pt>
                <c:pt idx="400">
                  <c:v>1898</c:v>
                </c:pt>
                <c:pt idx="401">
                  <c:v>1898</c:v>
                </c:pt>
                <c:pt idx="402">
                  <c:v>1898</c:v>
                </c:pt>
                <c:pt idx="403">
                  <c:v>1898</c:v>
                </c:pt>
                <c:pt idx="404">
                  <c:v>1898</c:v>
                </c:pt>
                <c:pt idx="405">
                  <c:v>1898</c:v>
                </c:pt>
                <c:pt idx="406">
                  <c:v>1898</c:v>
                </c:pt>
                <c:pt idx="407">
                  <c:v>1899</c:v>
                </c:pt>
                <c:pt idx="408">
                  <c:v>1899</c:v>
                </c:pt>
                <c:pt idx="409">
                  <c:v>1899</c:v>
                </c:pt>
                <c:pt idx="410">
                  <c:v>1899</c:v>
                </c:pt>
                <c:pt idx="411">
                  <c:v>1899</c:v>
                </c:pt>
                <c:pt idx="412">
                  <c:v>1899</c:v>
                </c:pt>
                <c:pt idx="413">
                  <c:v>1899</c:v>
                </c:pt>
                <c:pt idx="414">
                  <c:v>1899</c:v>
                </c:pt>
                <c:pt idx="415">
                  <c:v>1899</c:v>
                </c:pt>
                <c:pt idx="416">
                  <c:v>1899</c:v>
                </c:pt>
                <c:pt idx="417">
                  <c:v>1899</c:v>
                </c:pt>
                <c:pt idx="418">
                  <c:v>1899</c:v>
                </c:pt>
                <c:pt idx="419">
                  <c:v>1900</c:v>
                </c:pt>
                <c:pt idx="420">
                  <c:v>1900</c:v>
                </c:pt>
                <c:pt idx="421">
                  <c:v>1900</c:v>
                </c:pt>
                <c:pt idx="422">
                  <c:v>1900</c:v>
                </c:pt>
                <c:pt idx="423">
                  <c:v>1900</c:v>
                </c:pt>
                <c:pt idx="424">
                  <c:v>1900</c:v>
                </c:pt>
                <c:pt idx="425">
                  <c:v>1900</c:v>
                </c:pt>
                <c:pt idx="426">
                  <c:v>1900</c:v>
                </c:pt>
                <c:pt idx="427">
                  <c:v>1900</c:v>
                </c:pt>
                <c:pt idx="428">
                  <c:v>1900</c:v>
                </c:pt>
                <c:pt idx="429">
                  <c:v>1900</c:v>
                </c:pt>
                <c:pt idx="430">
                  <c:v>1900</c:v>
                </c:pt>
                <c:pt idx="431">
                  <c:v>1901</c:v>
                </c:pt>
                <c:pt idx="432">
                  <c:v>1901</c:v>
                </c:pt>
                <c:pt idx="433">
                  <c:v>1901</c:v>
                </c:pt>
                <c:pt idx="434">
                  <c:v>1901</c:v>
                </c:pt>
                <c:pt idx="435">
                  <c:v>1901</c:v>
                </c:pt>
                <c:pt idx="436">
                  <c:v>1901</c:v>
                </c:pt>
                <c:pt idx="437">
                  <c:v>1901</c:v>
                </c:pt>
                <c:pt idx="438">
                  <c:v>1901</c:v>
                </c:pt>
                <c:pt idx="439">
                  <c:v>1901</c:v>
                </c:pt>
                <c:pt idx="440">
                  <c:v>1901</c:v>
                </c:pt>
                <c:pt idx="441">
                  <c:v>1901</c:v>
                </c:pt>
                <c:pt idx="442">
                  <c:v>1901</c:v>
                </c:pt>
                <c:pt idx="443">
                  <c:v>1902</c:v>
                </c:pt>
                <c:pt idx="444">
                  <c:v>1902</c:v>
                </c:pt>
                <c:pt idx="445">
                  <c:v>1902</c:v>
                </c:pt>
                <c:pt idx="446">
                  <c:v>1902</c:v>
                </c:pt>
                <c:pt idx="447">
                  <c:v>1902</c:v>
                </c:pt>
                <c:pt idx="448">
                  <c:v>1902</c:v>
                </c:pt>
                <c:pt idx="449">
                  <c:v>1902</c:v>
                </c:pt>
                <c:pt idx="450">
                  <c:v>1902</c:v>
                </c:pt>
                <c:pt idx="451">
                  <c:v>1902</c:v>
                </c:pt>
                <c:pt idx="452">
                  <c:v>1902</c:v>
                </c:pt>
                <c:pt idx="453">
                  <c:v>1902</c:v>
                </c:pt>
                <c:pt idx="454">
                  <c:v>1902</c:v>
                </c:pt>
                <c:pt idx="455">
                  <c:v>1903</c:v>
                </c:pt>
                <c:pt idx="456">
                  <c:v>1903</c:v>
                </c:pt>
                <c:pt idx="457">
                  <c:v>1903</c:v>
                </c:pt>
                <c:pt idx="458">
                  <c:v>1903</c:v>
                </c:pt>
                <c:pt idx="459">
                  <c:v>1903</c:v>
                </c:pt>
                <c:pt idx="460">
                  <c:v>1903</c:v>
                </c:pt>
                <c:pt idx="461">
                  <c:v>1903</c:v>
                </c:pt>
                <c:pt idx="462">
                  <c:v>1903</c:v>
                </c:pt>
                <c:pt idx="463">
                  <c:v>1903</c:v>
                </c:pt>
                <c:pt idx="464">
                  <c:v>1903</c:v>
                </c:pt>
                <c:pt idx="465">
                  <c:v>1903</c:v>
                </c:pt>
                <c:pt idx="466">
                  <c:v>1903</c:v>
                </c:pt>
                <c:pt idx="467">
                  <c:v>1904</c:v>
                </c:pt>
                <c:pt idx="468">
                  <c:v>1904</c:v>
                </c:pt>
                <c:pt idx="469">
                  <c:v>1904</c:v>
                </c:pt>
                <c:pt idx="470">
                  <c:v>1904</c:v>
                </c:pt>
                <c:pt idx="471">
                  <c:v>1904</c:v>
                </c:pt>
                <c:pt idx="472">
                  <c:v>1904</c:v>
                </c:pt>
                <c:pt idx="473">
                  <c:v>1904</c:v>
                </c:pt>
                <c:pt idx="474">
                  <c:v>1904</c:v>
                </c:pt>
                <c:pt idx="475">
                  <c:v>1904</c:v>
                </c:pt>
                <c:pt idx="476">
                  <c:v>1904</c:v>
                </c:pt>
                <c:pt idx="477">
                  <c:v>1904</c:v>
                </c:pt>
                <c:pt idx="478">
                  <c:v>1904</c:v>
                </c:pt>
                <c:pt idx="479">
                  <c:v>1905</c:v>
                </c:pt>
                <c:pt idx="480">
                  <c:v>1905</c:v>
                </c:pt>
                <c:pt idx="481">
                  <c:v>1905</c:v>
                </c:pt>
                <c:pt idx="482">
                  <c:v>1905</c:v>
                </c:pt>
                <c:pt idx="483">
                  <c:v>1905</c:v>
                </c:pt>
                <c:pt idx="484">
                  <c:v>1905</c:v>
                </c:pt>
                <c:pt idx="485">
                  <c:v>1905</c:v>
                </c:pt>
                <c:pt idx="486">
                  <c:v>1905</c:v>
                </c:pt>
                <c:pt idx="487">
                  <c:v>1905</c:v>
                </c:pt>
                <c:pt idx="488">
                  <c:v>1905</c:v>
                </c:pt>
                <c:pt idx="489">
                  <c:v>1905</c:v>
                </c:pt>
                <c:pt idx="490">
                  <c:v>1905</c:v>
                </c:pt>
                <c:pt idx="491">
                  <c:v>1906</c:v>
                </c:pt>
                <c:pt idx="492">
                  <c:v>1906</c:v>
                </c:pt>
                <c:pt idx="493">
                  <c:v>1906</c:v>
                </c:pt>
                <c:pt idx="494">
                  <c:v>1906</c:v>
                </c:pt>
                <c:pt idx="495">
                  <c:v>1906</c:v>
                </c:pt>
                <c:pt idx="496">
                  <c:v>1906</c:v>
                </c:pt>
                <c:pt idx="497">
                  <c:v>1906</c:v>
                </c:pt>
                <c:pt idx="498">
                  <c:v>1906</c:v>
                </c:pt>
                <c:pt idx="499">
                  <c:v>1906</c:v>
                </c:pt>
                <c:pt idx="500">
                  <c:v>1906</c:v>
                </c:pt>
                <c:pt idx="501">
                  <c:v>1906</c:v>
                </c:pt>
                <c:pt idx="502">
                  <c:v>1906</c:v>
                </c:pt>
                <c:pt idx="503">
                  <c:v>1907</c:v>
                </c:pt>
                <c:pt idx="504">
                  <c:v>1907</c:v>
                </c:pt>
                <c:pt idx="505">
                  <c:v>1907</c:v>
                </c:pt>
                <c:pt idx="506">
                  <c:v>1907</c:v>
                </c:pt>
                <c:pt idx="507">
                  <c:v>1907</c:v>
                </c:pt>
                <c:pt idx="508">
                  <c:v>1907</c:v>
                </c:pt>
                <c:pt idx="509">
                  <c:v>1907</c:v>
                </c:pt>
                <c:pt idx="510">
                  <c:v>1907</c:v>
                </c:pt>
                <c:pt idx="511">
                  <c:v>1907</c:v>
                </c:pt>
                <c:pt idx="512">
                  <c:v>1907</c:v>
                </c:pt>
                <c:pt idx="513">
                  <c:v>1907</c:v>
                </c:pt>
                <c:pt idx="514">
                  <c:v>1907</c:v>
                </c:pt>
                <c:pt idx="515">
                  <c:v>1908</c:v>
                </c:pt>
                <c:pt idx="516">
                  <c:v>1908</c:v>
                </c:pt>
                <c:pt idx="517">
                  <c:v>1908</c:v>
                </c:pt>
                <c:pt idx="518">
                  <c:v>1908</c:v>
                </c:pt>
                <c:pt idx="519">
                  <c:v>1908</c:v>
                </c:pt>
                <c:pt idx="520">
                  <c:v>1908</c:v>
                </c:pt>
                <c:pt idx="521">
                  <c:v>1908</c:v>
                </c:pt>
                <c:pt idx="522">
                  <c:v>1908</c:v>
                </c:pt>
                <c:pt idx="523">
                  <c:v>1908</c:v>
                </c:pt>
                <c:pt idx="524">
                  <c:v>1908</c:v>
                </c:pt>
                <c:pt idx="525">
                  <c:v>1908</c:v>
                </c:pt>
                <c:pt idx="526">
                  <c:v>1908</c:v>
                </c:pt>
                <c:pt idx="527">
                  <c:v>1909</c:v>
                </c:pt>
                <c:pt idx="528">
                  <c:v>1909</c:v>
                </c:pt>
                <c:pt idx="529">
                  <c:v>1909</c:v>
                </c:pt>
                <c:pt idx="530">
                  <c:v>1909</c:v>
                </c:pt>
                <c:pt idx="531">
                  <c:v>1909</c:v>
                </c:pt>
                <c:pt idx="532">
                  <c:v>1909</c:v>
                </c:pt>
                <c:pt idx="533">
                  <c:v>1909</c:v>
                </c:pt>
                <c:pt idx="534">
                  <c:v>1909</c:v>
                </c:pt>
                <c:pt idx="535">
                  <c:v>1909</c:v>
                </c:pt>
                <c:pt idx="536">
                  <c:v>1909</c:v>
                </c:pt>
                <c:pt idx="537">
                  <c:v>1909</c:v>
                </c:pt>
                <c:pt idx="538">
                  <c:v>1909</c:v>
                </c:pt>
                <c:pt idx="539">
                  <c:v>1910</c:v>
                </c:pt>
                <c:pt idx="540">
                  <c:v>1910</c:v>
                </c:pt>
                <c:pt idx="541">
                  <c:v>1910</c:v>
                </c:pt>
                <c:pt idx="542">
                  <c:v>1910</c:v>
                </c:pt>
                <c:pt idx="543">
                  <c:v>1910</c:v>
                </c:pt>
                <c:pt idx="544">
                  <c:v>1910</c:v>
                </c:pt>
                <c:pt idx="545">
                  <c:v>1910</c:v>
                </c:pt>
                <c:pt idx="546">
                  <c:v>1910</c:v>
                </c:pt>
                <c:pt idx="547">
                  <c:v>1910</c:v>
                </c:pt>
                <c:pt idx="548">
                  <c:v>1910</c:v>
                </c:pt>
                <c:pt idx="549">
                  <c:v>1910</c:v>
                </c:pt>
                <c:pt idx="550">
                  <c:v>1910</c:v>
                </c:pt>
                <c:pt idx="551">
                  <c:v>1911</c:v>
                </c:pt>
                <c:pt idx="552">
                  <c:v>1911</c:v>
                </c:pt>
                <c:pt idx="553">
                  <c:v>1911</c:v>
                </c:pt>
                <c:pt idx="554">
                  <c:v>1911</c:v>
                </c:pt>
                <c:pt idx="555">
                  <c:v>1911</c:v>
                </c:pt>
                <c:pt idx="556">
                  <c:v>1911</c:v>
                </c:pt>
                <c:pt idx="557">
                  <c:v>1911</c:v>
                </c:pt>
                <c:pt idx="558">
                  <c:v>1911</c:v>
                </c:pt>
                <c:pt idx="559">
                  <c:v>1911</c:v>
                </c:pt>
                <c:pt idx="560">
                  <c:v>1911</c:v>
                </c:pt>
                <c:pt idx="561">
                  <c:v>1911</c:v>
                </c:pt>
                <c:pt idx="562">
                  <c:v>1911</c:v>
                </c:pt>
                <c:pt idx="563">
                  <c:v>1912</c:v>
                </c:pt>
                <c:pt idx="564">
                  <c:v>1912</c:v>
                </c:pt>
                <c:pt idx="565">
                  <c:v>1912</c:v>
                </c:pt>
                <c:pt idx="566">
                  <c:v>1912</c:v>
                </c:pt>
                <c:pt idx="567">
                  <c:v>1912</c:v>
                </c:pt>
                <c:pt idx="568">
                  <c:v>1912</c:v>
                </c:pt>
                <c:pt idx="569">
                  <c:v>1912</c:v>
                </c:pt>
                <c:pt idx="570">
                  <c:v>1912</c:v>
                </c:pt>
                <c:pt idx="571">
                  <c:v>1912</c:v>
                </c:pt>
                <c:pt idx="572">
                  <c:v>1912</c:v>
                </c:pt>
                <c:pt idx="573">
                  <c:v>1912</c:v>
                </c:pt>
                <c:pt idx="574">
                  <c:v>1912</c:v>
                </c:pt>
                <c:pt idx="575">
                  <c:v>1913</c:v>
                </c:pt>
                <c:pt idx="576">
                  <c:v>1913</c:v>
                </c:pt>
                <c:pt idx="577">
                  <c:v>1913</c:v>
                </c:pt>
                <c:pt idx="578">
                  <c:v>1913</c:v>
                </c:pt>
                <c:pt idx="579">
                  <c:v>1913</c:v>
                </c:pt>
                <c:pt idx="580">
                  <c:v>1913</c:v>
                </c:pt>
                <c:pt idx="581">
                  <c:v>1913</c:v>
                </c:pt>
                <c:pt idx="582">
                  <c:v>1913</c:v>
                </c:pt>
                <c:pt idx="583">
                  <c:v>1913</c:v>
                </c:pt>
                <c:pt idx="584">
                  <c:v>1913</c:v>
                </c:pt>
                <c:pt idx="585">
                  <c:v>1913</c:v>
                </c:pt>
                <c:pt idx="586">
                  <c:v>1913</c:v>
                </c:pt>
                <c:pt idx="587">
                  <c:v>1914</c:v>
                </c:pt>
                <c:pt idx="588">
                  <c:v>1914</c:v>
                </c:pt>
                <c:pt idx="589">
                  <c:v>1914</c:v>
                </c:pt>
                <c:pt idx="590">
                  <c:v>1914</c:v>
                </c:pt>
                <c:pt idx="591">
                  <c:v>1914</c:v>
                </c:pt>
                <c:pt idx="592">
                  <c:v>1914</c:v>
                </c:pt>
                <c:pt idx="593">
                  <c:v>1914</c:v>
                </c:pt>
              </c:numCache>
            </c:numRef>
          </c:cat>
          <c:val>
            <c:numRef>
              <c:f>mkt!$H$2:$H$595</c:f>
              <c:numCache>
                <c:formatCode>0.00</c:formatCode>
                <c:ptCount val="59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1.0243117957000001</c:v>
                </c:pt>
                <c:pt idx="12">
                  <c:v>1.0832669324835582</c:v>
                </c:pt>
                <c:pt idx="13">
                  <c:v>1.1063244214488015</c:v>
                </c:pt>
                <c:pt idx="14">
                  <c:v>1.1196606172633243</c:v>
                </c:pt>
                <c:pt idx="15">
                  <c:v>1.1774031148427517</c:v>
                </c:pt>
                <c:pt idx="16">
                  <c:v>1.1845245046540667</c:v>
                </c:pt>
                <c:pt idx="17">
                  <c:v>1.1845245046540667</c:v>
                </c:pt>
                <c:pt idx="18">
                  <c:v>1.1845245046540667</c:v>
                </c:pt>
                <c:pt idx="19">
                  <c:v>1.1845245046540667</c:v>
                </c:pt>
                <c:pt idx="20">
                  <c:v>1.1845245046540667</c:v>
                </c:pt>
                <c:pt idx="21">
                  <c:v>1.1501082434868768</c:v>
                </c:pt>
                <c:pt idx="22">
                  <c:v>1.1269072122506498</c:v>
                </c:pt>
                <c:pt idx="23">
                  <c:v>1.115544259742105</c:v>
                </c:pt>
                <c:pt idx="24">
                  <c:v>1.1595229845716049</c:v>
                </c:pt>
                <c:pt idx="25">
                  <c:v>1.2199148066460583</c:v>
                </c:pt>
                <c:pt idx="26">
                  <c:v>1.2199148066460583</c:v>
                </c:pt>
                <c:pt idx="27">
                  <c:v>1.2669738348495465</c:v>
                </c:pt>
                <c:pt idx="28">
                  <c:v>1.3388831606660656</c:v>
                </c:pt>
                <c:pt idx="29">
                  <c:v>1.3991553297245332</c:v>
                </c:pt>
                <c:pt idx="30">
                  <c:v>1.4907666906326671</c:v>
                </c:pt>
                <c:pt idx="31">
                  <c:v>1.6469422487557375</c:v>
                </c:pt>
                <c:pt idx="32">
                  <c:v>1.7858302787772609</c:v>
                </c:pt>
                <c:pt idx="33">
                  <c:v>1.8802256529715258</c:v>
                </c:pt>
                <c:pt idx="34">
                  <c:v>1.8568063538131123</c:v>
                </c:pt>
                <c:pt idx="35">
                  <c:v>1.9462068992974377</c:v>
                </c:pt>
                <c:pt idx="36">
                  <c:v>2.078092714884606</c:v>
                </c:pt>
                <c:pt idx="37">
                  <c:v>2.2964342301088645</c:v>
                </c:pt>
                <c:pt idx="38">
                  <c:v>2.5485200443961205</c:v>
                </c:pt>
                <c:pt idx="39">
                  <c:v>2.4755386671413988</c:v>
                </c:pt>
                <c:pt idx="40">
                  <c:v>2.3848609977995028</c:v>
                </c:pt>
                <c:pt idx="41">
                  <c:v>2.5730941434815464</c:v>
                </c:pt>
                <c:pt idx="42">
                  <c:v>2.6402283315986792</c:v>
                </c:pt>
                <c:pt idx="43">
                  <c:v>2.6429153973168575</c:v>
                </c:pt>
                <c:pt idx="44">
                  <c:v>2.6362247407002726</c:v>
                </c:pt>
                <c:pt idx="45">
                  <c:v>2.607233035741479</c:v>
                </c:pt>
                <c:pt idx="46">
                  <c:v>2.5913438380253524</c:v>
                </c:pt>
                <c:pt idx="47">
                  <c:v>2.7059856929953181</c:v>
                </c:pt>
                <c:pt idx="48">
                  <c:v>3.0195272678285061</c:v>
                </c:pt>
                <c:pt idx="49">
                  <c:v>2.9673921371979244</c:v>
                </c:pt>
                <c:pt idx="50">
                  <c:v>2.9742396912937221</c:v>
                </c:pt>
                <c:pt idx="51">
                  <c:v>2.6679142332133852</c:v>
                </c:pt>
                <c:pt idx="52">
                  <c:v>2.76325846222309</c:v>
                </c:pt>
                <c:pt idx="53">
                  <c:v>2.9257725748342818</c:v>
                </c:pt>
                <c:pt idx="54">
                  <c:v>3.0856897527064171</c:v>
                </c:pt>
                <c:pt idx="55">
                  <c:v>2.9172746512461729</c:v>
                </c:pt>
                <c:pt idx="56">
                  <c:v>2.607058406654374</c:v>
                </c:pt>
                <c:pt idx="57">
                  <c:v>2.352933433171934</c:v>
                </c:pt>
                <c:pt idx="58">
                  <c:v>2.4279249633225275</c:v>
                </c:pt>
                <c:pt idx="59">
                  <c:v>2.453792413606128</c:v>
                </c:pt>
                <c:pt idx="60">
                  <c:v>2.514083119629797</c:v>
                </c:pt>
                <c:pt idx="61">
                  <c:v>2.4502010016722751</c:v>
                </c:pt>
                <c:pt idx="62">
                  <c:v>2.3887859711544559</c:v>
                </c:pt>
                <c:pt idx="63">
                  <c:v>2.3223551160747169</c:v>
                </c:pt>
                <c:pt idx="64">
                  <c:v>2.3232869136889973</c:v>
                </c:pt>
                <c:pt idx="65">
                  <c:v>2.2565866451143712</c:v>
                </c:pt>
                <c:pt idx="66">
                  <c:v>2.3085664931844216</c:v>
                </c:pt>
                <c:pt idx="67">
                  <c:v>2.3683811148955485</c:v>
                </c:pt>
                <c:pt idx="68">
                  <c:v>2.4070785657133449</c:v>
                </c:pt>
                <c:pt idx="69">
                  <c:v>2.428278641550897</c:v>
                </c:pt>
                <c:pt idx="70">
                  <c:v>2.4283947411951674</c:v>
                </c:pt>
                <c:pt idx="71">
                  <c:v>2.4606398995580161</c:v>
                </c:pt>
                <c:pt idx="72">
                  <c:v>2.2675282552381684</c:v>
                </c:pt>
                <c:pt idx="73">
                  <c:v>2.441421835971243</c:v>
                </c:pt>
                <c:pt idx="74">
                  <c:v>2.4188940676428579</c:v>
                </c:pt>
                <c:pt idx="75">
                  <c:v>2.3331779439503402</c:v>
                </c:pt>
                <c:pt idx="76">
                  <c:v>2.3790071572300011</c:v>
                </c:pt>
                <c:pt idx="77">
                  <c:v>2.4424435082133158</c:v>
                </c:pt>
                <c:pt idx="78">
                  <c:v>2.4644537627665355</c:v>
                </c:pt>
                <c:pt idx="79">
                  <c:v>2.4336298069494879</c:v>
                </c:pt>
                <c:pt idx="80">
                  <c:v>2.4539870059040196</c:v>
                </c:pt>
                <c:pt idx="81">
                  <c:v>2.4368037275391226</c:v>
                </c:pt>
                <c:pt idx="82">
                  <c:v>2.4254167289174156</c:v>
                </c:pt>
                <c:pt idx="83">
                  <c:v>2.485780480578295</c:v>
                </c:pt>
                <c:pt idx="84">
                  <c:v>2.4821282003773764</c:v>
                </c:pt>
                <c:pt idx="85">
                  <c:v>2.5879973064860438</c:v>
                </c:pt>
                <c:pt idx="86">
                  <c:v>2.5391024131264572</c:v>
                </c:pt>
                <c:pt idx="87">
                  <c:v>2.5382921677727115</c:v>
                </c:pt>
                <c:pt idx="88">
                  <c:v>2.5376832543262924</c:v>
                </c:pt>
                <c:pt idx="89">
                  <c:v>2.5189844773770513</c:v>
                </c:pt>
                <c:pt idx="90">
                  <c:v>2.5886286924247868</c:v>
                </c:pt>
                <c:pt idx="91">
                  <c:v>2.5179652512284476</c:v>
                </c:pt>
                <c:pt idx="92">
                  <c:v>2.4981847255623877</c:v>
                </c:pt>
                <c:pt idx="93">
                  <c:v>2.4816487012559896</c:v>
                </c:pt>
                <c:pt idx="94">
                  <c:v>2.4914303585947599</c:v>
                </c:pt>
                <c:pt idx="95">
                  <c:v>2.4568731756117304</c:v>
                </c:pt>
                <c:pt idx="96">
                  <c:v>2.4543527701526706</c:v>
                </c:pt>
                <c:pt idx="97">
                  <c:v>2.4321465741355683</c:v>
                </c:pt>
                <c:pt idx="98">
                  <c:v>2.4121805186504841</c:v>
                </c:pt>
                <c:pt idx="99">
                  <c:v>2.2611594443929701</c:v>
                </c:pt>
                <c:pt idx="100">
                  <c:v>2.2900546207184602</c:v>
                </c:pt>
                <c:pt idx="101">
                  <c:v>2.2948712220685352</c:v>
                </c:pt>
                <c:pt idx="102">
                  <c:v>2.2760758228624587</c:v>
                </c:pt>
                <c:pt idx="103">
                  <c:v>2.2516614864442213</c:v>
                </c:pt>
                <c:pt idx="104">
                  <c:v>2.2299581356820988</c:v>
                </c:pt>
                <c:pt idx="105">
                  <c:v>2.458798540855347</c:v>
                </c:pt>
                <c:pt idx="106">
                  <c:v>2.4399694181552651</c:v>
                </c:pt>
                <c:pt idx="107">
                  <c:v>2.4159792948002745</c:v>
                </c:pt>
                <c:pt idx="108">
                  <c:v>2.352435062645108</c:v>
                </c:pt>
                <c:pt idx="109">
                  <c:v>2.356183977733131</c:v>
                </c:pt>
                <c:pt idx="110">
                  <c:v>2.4265240943954747</c:v>
                </c:pt>
                <c:pt idx="111">
                  <c:v>2.3883293797550222</c:v>
                </c:pt>
                <c:pt idx="112">
                  <c:v>2.3516598947417333</c:v>
                </c:pt>
                <c:pt idx="113">
                  <c:v>2.3600232568591264</c:v>
                </c:pt>
                <c:pt idx="114">
                  <c:v>2.3752808504031462</c:v>
                </c:pt>
                <c:pt idx="115">
                  <c:v>2.4277898756207881</c:v>
                </c:pt>
                <c:pt idx="116">
                  <c:v>2.4926177840088011</c:v>
                </c:pt>
                <c:pt idx="117">
                  <c:v>2.591420530656491</c:v>
                </c:pt>
                <c:pt idx="118">
                  <c:v>2.6394274692956214</c:v>
                </c:pt>
                <c:pt idx="119">
                  <c:v>2.7670755096590471</c:v>
                </c:pt>
                <c:pt idx="120">
                  <c:v>2.8152251108512902</c:v>
                </c:pt>
                <c:pt idx="121">
                  <c:v>2.8471457583875788</c:v>
                </c:pt>
                <c:pt idx="122">
                  <c:v>2.9337217785666403</c:v>
                </c:pt>
                <c:pt idx="123">
                  <c:v>3.0158570050170481</c:v>
                </c:pt>
                <c:pt idx="124">
                  <c:v>3.0055352283856629</c:v>
                </c:pt>
                <c:pt idx="125">
                  <c:v>3.0258694369521035</c:v>
                </c:pt>
                <c:pt idx="126">
                  <c:v>3.0221446673219514</c:v>
                </c:pt>
                <c:pt idx="127">
                  <c:v>3.092101396291266</c:v>
                </c:pt>
                <c:pt idx="128">
                  <c:v>2.9899609848795166</c:v>
                </c:pt>
                <c:pt idx="129">
                  <c:v>2.978523893758751</c:v>
                </c:pt>
                <c:pt idx="130">
                  <c:v>2.9498237429897554</c:v>
                </c:pt>
                <c:pt idx="131">
                  <c:v>2.9466857676891429</c:v>
                </c:pt>
                <c:pt idx="132">
                  <c:v>2.9725913575984988</c:v>
                </c:pt>
                <c:pt idx="133">
                  <c:v>3.0122692965802558</c:v>
                </c:pt>
                <c:pt idx="134">
                  <c:v>2.9928008766134164</c:v>
                </c:pt>
                <c:pt idx="135">
                  <c:v>2.9487658819232423</c:v>
                </c:pt>
                <c:pt idx="136">
                  <c:v>2.8681797196597194</c:v>
                </c:pt>
                <c:pt idx="137">
                  <c:v>2.8559906528188375</c:v>
                </c:pt>
                <c:pt idx="138">
                  <c:v>2.8616755524787085</c:v>
                </c:pt>
                <c:pt idx="139">
                  <c:v>2.8378597727948041</c:v>
                </c:pt>
                <c:pt idx="140">
                  <c:v>2.7876529366179121</c:v>
                </c:pt>
                <c:pt idx="141">
                  <c:v>2.7676868965381387</c:v>
                </c:pt>
                <c:pt idx="142">
                  <c:v>2.7745604200991281</c:v>
                </c:pt>
                <c:pt idx="143">
                  <c:v>2.8229953206604672</c:v>
                </c:pt>
                <c:pt idx="144">
                  <c:v>2.8107101164651715</c:v>
                </c:pt>
                <c:pt idx="145">
                  <c:v>2.8918465950508168</c:v>
                </c:pt>
                <c:pt idx="146">
                  <c:v>2.752552536010779</c:v>
                </c:pt>
                <c:pt idx="147">
                  <c:v>2.9760138389868422</c:v>
                </c:pt>
                <c:pt idx="148">
                  <c:v>3.0299754873579809</c:v>
                </c:pt>
                <c:pt idx="149">
                  <c:v>3.0321026325632774</c:v>
                </c:pt>
                <c:pt idx="150">
                  <c:v>3.1476452932552923</c:v>
                </c:pt>
                <c:pt idx="151">
                  <c:v>3.3421358256535103</c:v>
                </c:pt>
                <c:pt idx="152">
                  <c:v>3.4934476502712166</c:v>
                </c:pt>
                <c:pt idx="153">
                  <c:v>3.5196688964567722</c:v>
                </c:pt>
                <c:pt idx="154">
                  <c:v>3.5453874760894091</c:v>
                </c:pt>
                <c:pt idx="155">
                  <c:v>3.6369372057467362</c:v>
                </c:pt>
                <c:pt idx="156">
                  <c:v>3.6058929207639325</c:v>
                </c:pt>
                <c:pt idx="157">
                  <c:v>3.6368640104235355</c:v>
                </c:pt>
                <c:pt idx="158">
                  <c:v>3.7143926007483943</c:v>
                </c:pt>
                <c:pt idx="159">
                  <c:v>3.8619323963401504</c:v>
                </c:pt>
                <c:pt idx="160">
                  <c:v>3.9267466354095459</c:v>
                </c:pt>
                <c:pt idx="161">
                  <c:v>3.9026263311095182</c:v>
                </c:pt>
                <c:pt idx="162">
                  <c:v>3.7849218135834342</c:v>
                </c:pt>
                <c:pt idx="163">
                  <c:v>3.8795933744293185</c:v>
                </c:pt>
                <c:pt idx="164">
                  <c:v>3.8708317861035617</c:v>
                </c:pt>
                <c:pt idx="165">
                  <c:v>3.8783723483519852</c:v>
                </c:pt>
                <c:pt idx="166">
                  <c:v>3.8816682659653869</c:v>
                </c:pt>
                <c:pt idx="167">
                  <c:v>3.9600957728673909</c:v>
                </c:pt>
                <c:pt idx="168">
                  <c:v>3.9747112900201116</c:v>
                </c:pt>
                <c:pt idx="169">
                  <c:v>4.1294353625139157</c:v>
                </c:pt>
                <c:pt idx="170">
                  <c:v>4.2491058088103122</c:v>
                </c:pt>
                <c:pt idx="171">
                  <c:v>4.2042276923100417</c:v>
                </c:pt>
                <c:pt idx="172">
                  <c:v>4.1582624042807419</c:v>
                </c:pt>
                <c:pt idx="173">
                  <c:v>4.12356232825638</c:v>
                </c:pt>
                <c:pt idx="174">
                  <c:v>4.2093905339244424</c:v>
                </c:pt>
                <c:pt idx="175">
                  <c:v>4.2676905225224742</c:v>
                </c:pt>
                <c:pt idx="176">
                  <c:v>4.2173914067963807</c:v>
                </c:pt>
                <c:pt idx="177">
                  <c:v>4.2789633071094721</c:v>
                </c:pt>
                <c:pt idx="178">
                  <c:v>4.3234601759372087</c:v>
                </c:pt>
                <c:pt idx="179">
                  <c:v>4.2014606124011262</c:v>
                </c:pt>
                <c:pt idx="180">
                  <c:v>4.040065901904998</c:v>
                </c:pt>
                <c:pt idx="181">
                  <c:v>4.0202228879440352</c:v>
                </c:pt>
                <c:pt idx="182">
                  <c:v>3.9055260254363415</c:v>
                </c:pt>
                <c:pt idx="183">
                  <c:v>3.9463864498922123</c:v>
                </c:pt>
                <c:pt idx="184">
                  <c:v>4.0105537551167618</c:v>
                </c:pt>
                <c:pt idx="185">
                  <c:v>4.0702290046817025</c:v>
                </c:pt>
                <c:pt idx="186">
                  <c:v>4.156672626782675</c:v>
                </c:pt>
                <c:pt idx="187">
                  <c:v>4.0811837316583013</c:v>
                </c:pt>
                <c:pt idx="188">
                  <c:v>4.1207644052165673</c:v>
                </c:pt>
                <c:pt idx="189">
                  <c:v>4.1489062200065625</c:v>
                </c:pt>
                <c:pt idx="190">
                  <c:v>4.3116378214785902</c:v>
                </c:pt>
                <c:pt idx="191">
                  <c:v>4.2468236691935788</c:v>
                </c:pt>
                <c:pt idx="192">
                  <c:v>4.2967750198330874</c:v>
                </c:pt>
                <c:pt idx="193">
                  <c:v>4.2645326001488879</c:v>
                </c:pt>
                <c:pt idx="194">
                  <c:v>4.1927858478120266</c:v>
                </c:pt>
                <c:pt idx="195">
                  <c:v>4.1303076155269451</c:v>
                </c:pt>
                <c:pt idx="196">
                  <c:v>4.231395745365389</c:v>
                </c:pt>
                <c:pt idx="197">
                  <c:v>4.3666759253625083</c:v>
                </c:pt>
                <c:pt idx="198">
                  <c:v>4.4101461387860619</c:v>
                </c:pt>
                <c:pt idx="199">
                  <c:v>4.426192789801112</c:v>
                </c:pt>
                <c:pt idx="200">
                  <c:v>4.2997049738609876</c:v>
                </c:pt>
                <c:pt idx="201">
                  <c:v>4.240725968031291</c:v>
                </c:pt>
                <c:pt idx="202">
                  <c:v>4.2179596858013522</c:v>
                </c:pt>
                <c:pt idx="203">
                  <c:v>4.1546450233709837</c:v>
                </c:pt>
                <c:pt idx="204">
                  <c:v>4.1264299939336215</c:v>
                </c:pt>
                <c:pt idx="205">
                  <c:v>4.191202976953468</c:v>
                </c:pt>
                <c:pt idx="206">
                  <c:v>4.155973979596399</c:v>
                </c:pt>
                <c:pt idx="207">
                  <c:v>4.0454731771379482</c:v>
                </c:pt>
                <c:pt idx="208">
                  <c:v>3.9606415100312318</c:v>
                </c:pt>
                <c:pt idx="209">
                  <c:v>3.9442684596278945</c:v>
                </c:pt>
                <c:pt idx="210">
                  <c:v>3.9269521862985033</c:v>
                </c:pt>
                <c:pt idx="211">
                  <c:v>3.8969796451975363</c:v>
                </c:pt>
                <c:pt idx="212">
                  <c:v>3.8477053382583399</c:v>
                </c:pt>
                <c:pt idx="213">
                  <c:v>3.8066615999234696</c:v>
                </c:pt>
                <c:pt idx="214">
                  <c:v>3.7704026418982055</c:v>
                </c:pt>
                <c:pt idx="215">
                  <c:v>3.7319951450655058</c:v>
                </c:pt>
                <c:pt idx="216">
                  <c:v>3.7329522122348613</c:v>
                </c:pt>
                <c:pt idx="217">
                  <c:v>3.7546428748689507</c:v>
                </c:pt>
                <c:pt idx="218">
                  <c:v>3.7216081038462039</c:v>
                </c:pt>
                <c:pt idx="219">
                  <c:v>3.7316736064337164</c:v>
                </c:pt>
                <c:pt idx="220">
                  <c:v>3.6798208187317867</c:v>
                </c:pt>
                <c:pt idx="221">
                  <c:v>3.692371681113487</c:v>
                </c:pt>
                <c:pt idx="222">
                  <c:v>3.7122430865311213</c:v>
                </c:pt>
                <c:pt idx="223">
                  <c:v>3.7466337241120926</c:v>
                </c:pt>
                <c:pt idx="224">
                  <c:v>3.8090657727830135</c:v>
                </c:pt>
                <c:pt idx="225">
                  <c:v>3.7730942583253451</c:v>
                </c:pt>
                <c:pt idx="226">
                  <c:v>3.7744372195378055</c:v>
                </c:pt>
                <c:pt idx="227">
                  <c:v>3.7497514451894114</c:v>
                </c:pt>
                <c:pt idx="228">
                  <c:v>3.7710714362293865</c:v>
                </c:pt>
                <c:pt idx="229">
                  <c:v>3.7304807659244585</c:v>
                </c:pt>
                <c:pt idx="230">
                  <c:v>3.6977007926835115</c:v>
                </c:pt>
                <c:pt idx="231">
                  <c:v>3.6840289359588483</c:v>
                </c:pt>
                <c:pt idx="232">
                  <c:v>3.7291137085165786</c:v>
                </c:pt>
                <c:pt idx="233">
                  <c:v>3.9081217273753972</c:v>
                </c:pt>
                <c:pt idx="234">
                  <c:v>3.9198754105050977</c:v>
                </c:pt>
                <c:pt idx="235">
                  <c:v>3.9053516645284878</c:v>
                </c:pt>
                <c:pt idx="236">
                  <c:v>3.8955398941546915</c:v>
                </c:pt>
                <c:pt idx="237">
                  <c:v>3.8900582774015522</c:v>
                </c:pt>
                <c:pt idx="238">
                  <c:v>3.8917917838434075</c:v>
                </c:pt>
                <c:pt idx="239">
                  <c:v>3.895805220973859</c:v>
                </c:pt>
                <c:pt idx="240">
                  <c:v>3.9015506933496091</c:v>
                </c:pt>
                <c:pt idx="241">
                  <c:v>3.8113967421527337</c:v>
                </c:pt>
                <c:pt idx="242">
                  <c:v>3.7520986504986471</c:v>
                </c:pt>
                <c:pt idx="243">
                  <c:v>3.7705031667685627</c:v>
                </c:pt>
                <c:pt idx="244">
                  <c:v>3.7918617102042167</c:v>
                </c:pt>
                <c:pt idx="245">
                  <c:v>3.8085963410735841</c:v>
                </c:pt>
                <c:pt idx="246">
                  <c:v>3.8210221281013452</c:v>
                </c:pt>
                <c:pt idx="247">
                  <c:v>3.866703748318729</c:v>
                </c:pt>
                <c:pt idx="248">
                  <c:v>3.8928159301076364</c:v>
                </c:pt>
                <c:pt idx="249">
                  <c:v>3.9166401983366956</c:v>
                </c:pt>
                <c:pt idx="250">
                  <c:v>4.1528075691038371</c:v>
                </c:pt>
                <c:pt idx="251">
                  <c:v>4.2946630541702051</c:v>
                </c:pt>
                <c:pt idx="252">
                  <c:v>4.3735582288035824</c:v>
                </c:pt>
                <c:pt idx="253">
                  <c:v>4.4903657524629033</c:v>
                </c:pt>
                <c:pt idx="254">
                  <c:v>4.4687206673020423</c:v>
                </c:pt>
                <c:pt idx="255">
                  <c:v>4.5401434472545423</c:v>
                </c:pt>
                <c:pt idx="256">
                  <c:v>4.4809713627139933</c:v>
                </c:pt>
                <c:pt idx="257">
                  <c:v>4.6314618423806548</c:v>
                </c:pt>
                <c:pt idx="258">
                  <c:v>4.7150881310753734</c:v>
                </c:pt>
                <c:pt idx="259">
                  <c:v>4.9679642537425881</c:v>
                </c:pt>
                <c:pt idx="260">
                  <c:v>4.9142777840916985</c:v>
                </c:pt>
                <c:pt idx="261">
                  <c:v>4.8717885403139416</c:v>
                </c:pt>
                <c:pt idx="262">
                  <c:v>5.2148876049278545</c:v>
                </c:pt>
                <c:pt idx="263">
                  <c:v>5.2554206145212836</c:v>
                </c:pt>
                <c:pt idx="264">
                  <c:v>5.1572646927593793</c:v>
                </c:pt>
                <c:pt idx="265">
                  <c:v>5.1289824801039332</c:v>
                </c:pt>
                <c:pt idx="266">
                  <c:v>5.334244498466016</c:v>
                </c:pt>
                <c:pt idx="267">
                  <c:v>5.4312079678778842</c:v>
                </c:pt>
                <c:pt idx="268">
                  <c:v>5.4159155111262169</c:v>
                </c:pt>
                <c:pt idx="269">
                  <c:v>5.3880818106629853</c:v>
                </c:pt>
                <c:pt idx="270">
                  <c:v>5.5282840432479921</c:v>
                </c:pt>
                <c:pt idx="271">
                  <c:v>5.5707542384771296</c:v>
                </c:pt>
                <c:pt idx="272">
                  <c:v>5.4362729332737825</c:v>
                </c:pt>
                <c:pt idx="273">
                  <c:v>5.37312451278303</c:v>
                </c:pt>
                <c:pt idx="274">
                  <c:v>5.6541465471160164</c:v>
                </c:pt>
                <c:pt idx="275">
                  <c:v>5.6237549666271995</c:v>
                </c:pt>
                <c:pt idx="276">
                  <c:v>5.5279264350648454</c:v>
                </c:pt>
                <c:pt idx="277">
                  <c:v>5.5088089472619179</c:v>
                </c:pt>
                <c:pt idx="278">
                  <c:v>5.4537433502562305</c:v>
                </c:pt>
                <c:pt idx="279">
                  <c:v>5.381336241283396</c:v>
                </c:pt>
                <c:pt idx="280">
                  <c:v>5.3981880582393291</c:v>
                </c:pt>
                <c:pt idx="281">
                  <c:v>5.3475810168671858</c:v>
                </c:pt>
                <c:pt idx="282">
                  <c:v>5.3395240839281222</c:v>
                </c:pt>
                <c:pt idx="283">
                  <c:v>5.207782016884412</c:v>
                </c:pt>
                <c:pt idx="284">
                  <c:v>5.2198196545115403</c:v>
                </c:pt>
                <c:pt idx="285">
                  <c:v>5.2273586703135049</c:v>
                </c:pt>
                <c:pt idx="286">
                  <c:v>5.6158269046679408</c:v>
                </c:pt>
                <c:pt idx="287">
                  <c:v>5.6505047610372063</c:v>
                </c:pt>
                <c:pt idx="288">
                  <c:v>5.8192301757617075</c:v>
                </c:pt>
                <c:pt idx="289">
                  <c:v>5.7537277861534495</c:v>
                </c:pt>
                <c:pt idx="290">
                  <c:v>5.7794172083386286</c:v>
                </c:pt>
                <c:pt idx="291">
                  <c:v>5.8514695280561755</c:v>
                </c:pt>
                <c:pt idx="292">
                  <c:v>5.6984810842498801</c:v>
                </c:pt>
                <c:pt idx="293">
                  <c:v>5.6507822788460693</c:v>
                </c:pt>
                <c:pt idx="294">
                  <c:v>5.6252239714238819</c:v>
                </c:pt>
                <c:pt idx="295">
                  <c:v>5.6438604920098232</c:v>
                </c:pt>
                <c:pt idx="296">
                  <c:v>5.6322750573848497</c:v>
                </c:pt>
                <c:pt idx="297">
                  <c:v>5.6044560849954896</c:v>
                </c:pt>
                <c:pt idx="298">
                  <c:v>5.9702853923003225</c:v>
                </c:pt>
                <c:pt idx="299">
                  <c:v>5.9154807694731515</c:v>
                </c:pt>
                <c:pt idx="300">
                  <c:v>5.8865448403604272</c:v>
                </c:pt>
                <c:pt idx="301">
                  <c:v>5.7944474446226932</c:v>
                </c:pt>
                <c:pt idx="302">
                  <c:v>5.7185295560815224</c:v>
                </c:pt>
                <c:pt idx="303">
                  <c:v>5.6661122732495652</c:v>
                </c:pt>
                <c:pt idx="304">
                  <c:v>5.6850266246326839</c:v>
                </c:pt>
                <c:pt idx="305">
                  <c:v>5.7223259649313407</c:v>
                </c:pt>
                <c:pt idx="306">
                  <c:v>5.7691497652162411</c:v>
                </c:pt>
                <c:pt idx="307">
                  <c:v>5.7896304828409839</c:v>
                </c:pt>
                <c:pt idx="308">
                  <c:v>5.8973618894947215</c:v>
                </c:pt>
                <c:pt idx="309">
                  <c:v>6.0006930660653675</c:v>
                </c:pt>
                <c:pt idx="310">
                  <c:v>6.403567317502568</c:v>
                </c:pt>
                <c:pt idx="311">
                  <c:v>6.6037013572228958</c:v>
                </c:pt>
                <c:pt idx="312">
                  <c:v>6.5598446378471627</c:v>
                </c:pt>
                <c:pt idx="313">
                  <c:v>6.5531648005312002</c:v>
                </c:pt>
                <c:pt idx="314">
                  <c:v>6.3917834841658632</c:v>
                </c:pt>
                <c:pt idx="315">
                  <c:v>6.3289155508957462</c:v>
                </c:pt>
                <c:pt idx="316">
                  <c:v>6.2523676780558484</c:v>
                </c:pt>
                <c:pt idx="317">
                  <c:v>6.3246866973109883</c:v>
                </c:pt>
                <c:pt idx="318">
                  <c:v>6.1436595666570506</c:v>
                </c:pt>
                <c:pt idx="319">
                  <c:v>5.915934018121729</c:v>
                </c:pt>
                <c:pt idx="320">
                  <c:v>5.6813026737152628</c:v>
                </c:pt>
                <c:pt idx="321">
                  <c:v>6.0126287116708603</c:v>
                </c:pt>
                <c:pt idx="322">
                  <c:v>6.2492383747987246</c:v>
                </c:pt>
                <c:pt idx="323">
                  <c:v>6.2485988152449705</c:v>
                </c:pt>
                <c:pt idx="324">
                  <c:v>6.2076710803734043</c:v>
                </c:pt>
                <c:pt idx="325">
                  <c:v>6.2162997462789589</c:v>
                </c:pt>
                <c:pt idx="326">
                  <c:v>6.2181004833678317</c:v>
                </c:pt>
                <c:pt idx="327">
                  <c:v>6.0911669098464731</c:v>
                </c:pt>
                <c:pt idx="328">
                  <c:v>5.8552031684640093</c:v>
                </c:pt>
                <c:pt idx="329">
                  <c:v>6.0733790556712606</c:v>
                </c:pt>
                <c:pt idx="330">
                  <c:v>6.1893465306587974</c:v>
                </c:pt>
                <c:pt idx="331">
                  <c:v>6.3205155258258232</c:v>
                </c:pt>
                <c:pt idx="332">
                  <c:v>6.2858079127779298</c:v>
                </c:pt>
                <c:pt idx="333">
                  <c:v>6.5689181051307797</c:v>
                </c:pt>
                <c:pt idx="334">
                  <c:v>6.8573568410379178</c:v>
                </c:pt>
                <c:pt idx="335">
                  <c:v>6.6998002559115308</c:v>
                </c:pt>
                <c:pt idx="336">
                  <c:v>6.6967730717623022</c:v>
                </c:pt>
                <c:pt idx="337">
                  <c:v>6.6688863559433234</c:v>
                </c:pt>
                <c:pt idx="338">
                  <c:v>6.7466189960083831</c:v>
                </c:pt>
                <c:pt idx="339">
                  <c:v>6.7688388757018476</c:v>
                </c:pt>
                <c:pt idx="340">
                  <c:v>6.7776978731334685</c:v>
                </c:pt>
                <c:pt idx="341">
                  <c:v>6.8500825972424861</c:v>
                </c:pt>
                <c:pt idx="342">
                  <c:v>6.790603145098399</c:v>
                </c:pt>
                <c:pt idx="343">
                  <c:v>6.8448696437315926</c:v>
                </c:pt>
                <c:pt idx="344">
                  <c:v>6.8847185890358116</c:v>
                </c:pt>
                <c:pt idx="345">
                  <c:v>7.0686127754069101</c:v>
                </c:pt>
                <c:pt idx="346">
                  <c:v>7.0567643383983221</c:v>
                </c:pt>
                <c:pt idx="347">
                  <c:v>7.2879443812890514</c:v>
                </c:pt>
                <c:pt idx="348">
                  <c:v>7.4154617132087761</c:v>
                </c:pt>
                <c:pt idx="349">
                  <c:v>7.6560818250323512</c:v>
                </c:pt>
                <c:pt idx="350">
                  <c:v>8.1969517968346484</c:v>
                </c:pt>
                <c:pt idx="351">
                  <c:v>7.710638778217108</c:v>
                </c:pt>
                <c:pt idx="352">
                  <c:v>8.0862324200611848</c:v>
                </c:pt>
                <c:pt idx="353">
                  <c:v>8.5185697509370986</c:v>
                </c:pt>
                <c:pt idx="354">
                  <c:v>8.9783542138044083</c:v>
                </c:pt>
                <c:pt idx="355">
                  <c:v>9.3529563143398491</c:v>
                </c:pt>
                <c:pt idx="356">
                  <c:v>9.5627982610832607</c:v>
                </c:pt>
                <c:pt idx="357">
                  <c:v>10.031734442694288</c:v>
                </c:pt>
                <c:pt idx="358">
                  <c:v>11.254660696182398</c:v>
                </c:pt>
                <c:pt idx="359">
                  <c:v>11.630127176186942</c:v>
                </c:pt>
                <c:pt idx="360">
                  <c:v>12.078446437392831</c:v>
                </c:pt>
                <c:pt idx="361">
                  <c:v>12.454527117753623</c:v>
                </c:pt>
                <c:pt idx="362">
                  <c:v>12.685997954141085</c:v>
                </c:pt>
                <c:pt idx="363">
                  <c:v>11.655399773078681</c:v>
                </c:pt>
                <c:pt idx="364">
                  <c:v>12.383027156495599</c:v>
                </c:pt>
                <c:pt idx="365">
                  <c:v>13.397937159660412</c:v>
                </c:pt>
                <c:pt idx="366">
                  <c:v>13.166020515372962</c:v>
                </c:pt>
                <c:pt idx="367">
                  <c:v>12.615020753059794</c:v>
                </c:pt>
                <c:pt idx="368">
                  <c:v>11.545015537991652</c:v>
                </c:pt>
                <c:pt idx="369">
                  <c:v>11.743891318334404</c:v>
                </c:pt>
                <c:pt idx="370">
                  <c:v>11.913415101194376</c:v>
                </c:pt>
                <c:pt idx="371">
                  <c:v>12.696750731528784</c:v>
                </c:pt>
                <c:pt idx="372">
                  <c:v>12.937562928024184</c:v>
                </c:pt>
                <c:pt idx="373">
                  <c:v>12.753955596587124</c:v>
                </c:pt>
                <c:pt idx="374">
                  <c:v>11.825748573289463</c:v>
                </c:pt>
                <c:pt idx="375">
                  <c:v>11.869373771602076</c:v>
                </c:pt>
                <c:pt idx="376">
                  <c:v>12.160157979829425</c:v>
                </c:pt>
                <c:pt idx="377">
                  <c:v>11.76544979466113</c:v>
                </c:pt>
                <c:pt idx="378">
                  <c:v>11.830686137107405</c:v>
                </c:pt>
                <c:pt idx="379">
                  <c:v>11.593593910433755</c:v>
                </c:pt>
                <c:pt idx="380">
                  <c:v>11.843233419982255</c:v>
                </c:pt>
                <c:pt idx="381">
                  <c:v>12.220538487699226</c:v>
                </c:pt>
                <c:pt idx="382">
                  <c:v>12.630615111609046</c:v>
                </c:pt>
                <c:pt idx="383">
                  <c:v>12.42784387339926</c:v>
                </c:pt>
                <c:pt idx="384">
                  <c:v>12.123611709436179</c:v>
                </c:pt>
                <c:pt idx="385">
                  <c:v>12.026399147248263</c:v>
                </c:pt>
                <c:pt idx="386">
                  <c:v>12.117023197689935</c:v>
                </c:pt>
                <c:pt idx="387">
                  <c:v>12.173627395358933</c:v>
                </c:pt>
                <c:pt idx="388">
                  <c:v>12.074973171100861</c:v>
                </c:pt>
                <c:pt idx="389">
                  <c:v>12.260254528674135</c:v>
                </c:pt>
                <c:pt idx="390">
                  <c:v>12.385294885807003</c:v>
                </c:pt>
                <c:pt idx="391">
                  <c:v>12.330889579862093</c:v>
                </c:pt>
                <c:pt idx="392">
                  <c:v>12.56108713224601</c:v>
                </c:pt>
                <c:pt idx="393">
                  <c:v>12.557170421984043</c:v>
                </c:pt>
                <c:pt idx="394">
                  <c:v>13.60627781954666</c:v>
                </c:pt>
                <c:pt idx="395">
                  <c:v>13.751049516282228</c:v>
                </c:pt>
                <c:pt idx="396">
                  <c:v>14.431390247302001</c:v>
                </c:pt>
                <c:pt idx="397">
                  <c:v>14.647068816243817</c:v>
                </c:pt>
                <c:pt idx="398">
                  <c:v>14.838323150200313</c:v>
                </c:pt>
                <c:pt idx="399">
                  <c:v>14.669584276689495</c:v>
                </c:pt>
                <c:pt idx="400">
                  <c:v>14.707223785017435</c:v>
                </c:pt>
                <c:pt idx="401">
                  <c:v>15.077062232340943</c:v>
                </c:pt>
                <c:pt idx="402">
                  <c:v>15.181651992463733</c:v>
                </c:pt>
                <c:pt idx="403">
                  <c:v>14.846227206993561</c:v>
                </c:pt>
                <c:pt idx="404">
                  <c:v>14.77488606723916</c:v>
                </c:pt>
                <c:pt idx="405">
                  <c:v>14.795119706352619</c:v>
                </c:pt>
                <c:pt idx="406">
                  <c:v>15.537656835366803</c:v>
                </c:pt>
                <c:pt idx="407">
                  <c:v>15.909793561233208</c:v>
                </c:pt>
                <c:pt idx="408">
                  <c:v>15.982372586895401</c:v>
                </c:pt>
                <c:pt idx="409">
                  <c:v>15.715677644329688</c:v>
                </c:pt>
                <c:pt idx="410">
                  <c:v>15.422602761113325</c:v>
                </c:pt>
                <c:pt idx="411">
                  <c:v>15.225791611419163</c:v>
                </c:pt>
                <c:pt idx="412">
                  <c:v>15.092682214189782</c:v>
                </c:pt>
                <c:pt idx="413">
                  <c:v>14.867269926413686</c:v>
                </c:pt>
                <c:pt idx="414">
                  <c:v>14.738168991900588</c:v>
                </c:pt>
                <c:pt idx="415">
                  <c:v>14.627384047335934</c:v>
                </c:pt>
                <c:pt idx="416">
                  <c:v>14.717652249668312</c:v>
                </c:pt>
                <c:pt idx="417">
                  <c:v>14.712059512378133</c:v>
                </c:pt>
                <c:pt idx="418">
                  <c:v>15.11932353845998</c:v>
                </c:pt>
                <c:pt idx="419">
                  <c:v>15.231873545793402</c:v>
                </c:pt>
                <c:pt idx="420">
                  <c:v>15.269822616342232</c:v>
                </c:pt>
                <c:pt idx="421">
                  <c:v>15.184697325410005</c:v>
                </c:pt>
                <c:pt idx="422">
                  <c:v>14.902510726053661</c:v>
                </c:pt>
                <c:pt idx="423">
                  <c:v>14.64406362083435</c:v>
                </c:pt>
                <c:pt idx="424">
                  <c:v>14.240870886991779</c:v>
                </c:pt>
                <c:pt idx="425">
                  <c:v>13.953052647179506</c:v>
                </c:pt>
                <c:pt idx="426">
                  <c:v>14.12530905680608</c:v>
                </c:pt>
                <c:pt idx="427">
                  <c:v>14.066687908320919</c:v>
                </c:pt>
                <c:pt idx="428">
                  <c:v>13.989783313989758</c:v>
                </c:pt>
                <c:pt idx="429">
                  <c:v>13.889815763914683</c:v>
                </c:pt>
                <c:pt idx="430">
                  <c:v>14.303146423474125</c:v>
                </c:pt>
                <c:pt idx="431">
                  <c:v>14.118399017415975</c:v>
                </c:pt>
                <c:pt idx="432">
                  <c:v>14.124049175289626</c:v>
                </c:pt>
                <c:pt idx="433">
                  <c:v>14.115733161120003</c:v>
                </c:pt>
                <c:pt idx="434">
                  <c:v>14.002806335961189</c:v>
                </c:pt>
                <c:pt idx="435">
                  <c:v>14.159228919985958</c:v>
                </c:pt>
                <c:pt idx="436">
                  <c:v>13.465811961366331</c:v>
                </c:pt>
                <c:pt idx="437">
                  <c:v>13.040749238784441</c:v>
                </c:pt>
                <c:pt idx="438">
                  <c:v>12.975437762961057</c:v>
                </c:pt>
                <c:pt idx="439">
                  <c:v>13.21616944693036</c:v>
                </c:pt>
                <c:pt idx="440">
                  <c:v>13.109548528564027</c:v>
                </c:pt>
                <c:pt idx="441">
                  <c:v>13.118092608647867</c:v>
                </c:pt>
                <c:pt idx="442">
                  <c:v>13.495119364618988</c:v>
                </c:pt>
                <c:pt idx="443">
                  <c:v>14.208911367754999</c:v>
                </c:pt>
                <c:pt idx="444">
                  <c:v>15.228284509603956</c:v>
                </c:pt>
                <c:pt idx="445">
                  <c:v>15.474069345951424</c:v>
                </c:pt>
                <c:pt idx="446">
                  <c:v>15.202214427520763</c:v>
                </c:pt>
                <c:pt idx="447">
                  <c:v>14.914230518402302</c:v>
                </c:pt>
                <c:pt idx="448">
                  <c:v>14.490894753291606</c:v>
                </c:pt>
                <c:pt idx="449">
                  <c:v>14.689017692006127</c:v>
                </c:pt>
                <c:pt idx="450">
                  <c:v>15.700758149031037</c:v>
                </c:pt>
                <c:pt idx="451">
                  <c:v>15.695011702950007</c:v>
                </c:pt>
                <c:pt idx="452">
                  <c:v>16.127523001421078</c:v>
                </c:pt>
                <c:pt idx="453">
                  <c:v>16.584609721187267</c:v>
                </c:pt>
                <c:pt idx="454">
                  <c:v>17.70361417701875</c:v>
                </c:pt>
                <c:pt idx="455">
                  <c:v>18.492425545354916</c:v>
                </c:pt>
                <c:pt idx="456">
                  <c:v>19.091130458260157</c:v>
                </c:pt>
                <c:pt idx="457">
                  <c:v>18.617695165000381</c:v>
                </c:pt>
                <c:pt idx="458">
                  <c:v>17.756984819132526</c:v>
                </c:pt>
                <c:pt idx="459">
                  <c:v>17.676667224462943</c:v>
                </c:pt>
                <c:pt idx="460">
                  <c:v>18.542064053335313</c:v>
                </c:pt>
                <c:pt idx="461">
                  <c:v>19.631556808045818</c:v>
                </c:pt>
                <c:pt idx="462">
                  <c:v>20.55963936288223</c:v>
                </c:pt>
                <c:pt idx="463">
                  <c:v>21.072856373162576</c:v>
                </c:pt>
                <c:pt idx="464">
                  <c:v>21.332165088287649</c:v>
                </c:pt>
                <c:pt idx="465">
                  <c:v>21.890292935503254</c:v>
                </c:pt>
                <c:pt idx="466">
                  <c:v>22.3747735832745</c:v>
                </c:pt>
                <c:pt idx="467">
                  <c:v>20.543414945190708</c:v>
                </c:pt>
                <c:pt idx="468">
                  <c:v>19.379737601911177</c:v>
                </c:pt>
                <c:pt idx="469">
                  <c:v>20.133211441403734</c:v>
                </c:pt>
                <c:pt idx="470">
                  <c:v>20.174119596307989</c:v>
                </c:pt>
                <c:pt idx="471">
                  <c:v>20.186177958098025</c:v>
                </c:pt>
                <c:pt idx="472">
                  <c:v>20.277061371597178</c:v>
                </c:pt>
                <c:pt idx="473">
                  <c:v>20.388219706998918</c:v>
                </c:pt>
                <c:pt idx="474">
                  <c:v>20.490995566529843</c:v>
                </c:pt>
                <c:pt idx="475">
                  <c:v>21.62678175113362</c:v>
                </c:pt>
                <c:pt idx="476">
                  <c:v>22.786394267088141</c:v>
                </c:pt>
                <c:pt idx="477">
                  <c:v>23.615375907351311</c:v>
                </c:pt>
                <c:pt idx="478">
                  <c:v>23.914625270281764</c:v>
                </c:pt>
                <c:pt idx="479">
                  <c:v>23.706773648378388</c:v>
                </c:pt>
                <c:pt idx="480">
                  <c:v>23.3605462235023</c:v>
                </c:pt>
                <c:pt idx="481">
                  <c:v>23.097132867809911</c:v>
                </c:pt>
                <c:pt idx="482">
                  <c:v>22.855066600387431</c:v>
                </c:pt>
                <c:pt idx="483">
                  <c:v>24.495742578023158</c:v>
                </c:pt>
                <c:pt idx="484">
                  <c:v>23.657080222660369</c:v>
                </c:pt>
                <c:pt idx="485">
                  <c:v>24.525372503552695</c:v>
                </c:pt>
                <c:pt idx="486">
                  <c:v>27.773047657825327</c:v>
                </c:pt>
                <c:pt idx="487">
                  <c:v>28.667697398168944</c:v>
                </c:pt>
                <c:pt idx="488">
                  <c:v>27.696498621243979</c:v>
                </c:pt>
                <c:pt idx="489">
                  <c:v>19.380581537498632</c:v>
                </c:pt>
                <c:pt idx="490">
                  <c:v>21.473244105886629</c:v>
                </c:pt>
                <c:pt idx="491">
                  <c:v>23.244107810032112</c:v>
                </c:pt>
                <c:pt idx="492">
                  <c:v>23.655973033938618</c:v>
                </c:pt>
                <c:pt idx="493">
                  <c:v>24.577477747742535</c:v>
                </c:pt>
                <c:pt idx="494">
                  <c:v>24.650832887209361</c:v>
                </c:pt>
                <c:pt idx="495">
                  <c:v>23.880672930117502</c:v>
                </c:pt>
                <c:pt idx="496">
                  <c:v>22.36077515517227</c:v>
                </c:pt>
                <c:pt idx="497">
                  <c:v>21.407520127340948</c:v>
                </c:pt>
                <c:pt idx="498">
                  <c:v>20.404044333973452</c:v>
                </c:pt>
                <c:pt idx="499">
                  <c:v>22.00128905383394</c:v>
                </c:pt>
                <c:pt idx="500">
                  <c:v>24.031505543861982</c:v>
                </c:pt>
                <c:pt idx="501">
                  <c:v>23.601489316291431</c:v>
                </c:pt>
                <c:pt idx="502">
                  <c:v>24.09414043423773</c:v>
                </c:pt>
                <c:pt idx="503">
                  <c:v>24.610035329075505</c:v>
                </c:pt>
                <c:pt idx="504">
                  <c:v>24.379728884327783</c:v>
                </c:pt>
                <c:pt idx="505">
                  <c:v>22.943850254368925</c:v>
                </c:pt>
                <c:pt idx="506">
                  <c:v>23.504015612133628</c:v>
                </c:pt>
                <c:pt idx="507">
                  <c:v>23.232893689517606</c:v>
                </c:pt>
                <c:pt idx="508">
                  <c:v>23.972220151219091</c:v>
                </c:pt>
                <c:pt idx="509">
                  <c:v>24.635473155994472</c:v>
                </c:pt>
                <c:pt idx="510">
                  <c:v>25.388221530724113</c:v>
                </c:pt>
                <c:pt idx="511">
                  <c:v>25.824979246536092</c:v>
                </c:pt>
                <c:pt idx="512">
                  <c:v>25.093870985069145</c:v>
                </c:pt>
                <c:pt idx="513">
                  <c:v>25.520962227638343</c:v>
                </c:pt>
                <c:pt idx="514">
                  <c:v>25.770272072096905</c:v>
                </c:pt>
                <c:pt idx="515">
                  <c:v>25.954116159671333</c:v>
                </c:pt>
                <c:pt idx="516">
                  <c:v>26.656868171347778</c:v>
                </c:pt>
                <c:pt idx="517">
                  <c:v>27.136986308842967</c:v>
                </c:pt>
                <c:pt idx="518">
                  <c:v>25.925626626646363</c:v>
                </c:pt>
                <c:pt idx="519">
                  <c:v>27.282597042166298</c:v>
                </c:pt>
                <c:pt idx="520">
                  <c:v>26.839704893951904</c:v>
                </c:pt>
                <c:pt idx="521">
                  <c:v>27.793165224167495</c:v>
                </c:pt>
                <c:pt idx="522">
                  <c:v>28.917974948710597</c:v>
                </c:pt>
                <c:pt idx="523">
                  <c:v>28.211873736639475</c:v>
                </c:pt>
                <c:pt idx="524">
                  <c:v>28.57093320791256</c:v>
                </c:pt>
                <c:pt idx="525">
                  <c:v>28.100397880350918</c:v>
                </c:pt>
                <c:pt idx="526">
                  <c:v>28.110418973992015</c:v>
                </c:pt>
                <c:pt idx="527">
                  <c:v>28.780275092571209</c:v>
                </c:pt>
                <c:pt idx="528">
                  <c:v>29.03482783339096</c:v>
                </c:pt>
                <c:pt idx="529">
                  <c:v>29.499755757661717</c:v>
                </c:pt>
                <c:pt idx="530">
                  <c:v>30.810495401332361</c:v>
                </c:pt>
                <c:pt idx="531">
                  <c:v>30.370654381857506</c:v>
                </c:pt>
                <c:pt idx="532">
                  <c:v>30.838109228821878</c:v>
                </c:pt>
                <c:pt idx="533">
                  <c:v>32.004884365609854</c:v>
                </c:pt>
                <c:pt idx="534">
                  <c:v>33.294518959983129</c:v>
                </c:pt>
                <c:pt idx="535">
                  <c:v>35.115696598372466</c:v>
                </c:pt>
                <c:pt idx="536">
                  <c:v>34.396494404208568</c:v>
                </c:pt>
                <c:pt idx="537">
                  <c:v>35.277128523049313</c:v>
                </c:pt>
                <c:pt idx="538">
                  <c:v>35.338715676212999</c:v>
                </c:pt>
                <c:pt idx="539">
                  <c:v>38.026935226761168</c:v>
                </c:pt>
                <c:pt idx="540">
                  <c:v>37.941026904205238</c:v>
                </c:pt>
                <c:pt idx="541">
                  <c:v>37.425337702384994</c:v>
                </c:pt>
                <c:pt idx="542">
                  <c:v>40.163267140932035</c:v>
                </c:pt>
                <c:pt idx="543">
                  <c:v>42.235367575707684</c:v>
                </c:pt>
                <c:pt idx="544">
                  <c:v>44.410565304048149</c:v>
                </c:pt>
                <c:pt idx="545">
                  <c:v>46.467148161445223</c:v>
                </c:pt>
                <c:pt idx="546">
                  <c:v>43.73500828474976</c:v>
                </c:pt>
                <c:pt idx="547">
                  <c:v>45.416597367709727</c:v>
                </c:pt>
                <c:pt idx="548">
                  <c:v>44.430589323044344</c:v>
                </c:pt>
                <c:pt idx="549">
                  <c:v>46.064804797912522</c:v>
                </c:pt>
                <c:pt idx="550">
                  <c:v>47.732618920890481</c:v>
                </c:pt>
                <c:pt idx="551">
                  <c:v>48.617189595178715</c:v>
                </c:pt>
                <c:pt idx="552">
                  <c:v>49.067129924383927</c:v>
                </c:pt>
                <c:pt idx="553">
                  <c:v>51.22234462271561</c:v>
                </c:pt>
                <c:pt idx="554">
                  <c:v>52.662635709745565</c:v>
                </c:pt>
                <c:pt idx="555">
                  <c:v>51.069543899129435</c:v>
                </c:pt>
                <c:pt idx="556">
                  <c:v>48.922853036043996</c:v>
                </c:pt>
                <c:pt idx="557">
                  <c:v>50.006670074203036</c:v>
                </c:pt>
                <c:pt idx="558">
                  <c:v>49.277251781699277</c:v>
                </c:pt>
                <c:pt idx="559">
                  <c:v>47.282607726129427</c:v>
                </c:pt>
                <c:pt idx="560">
                  <c:v>49.059404169479095</c:v>
                </c:pt>
                <c:pt idx="561">
                  <c:v>49.749540057217665</c:v>
                </c:pt>
                <c:pt idx="562">
                  <c:v>48.939900918466329</c:v>
                </c:pt>
                <c:pt idx="563">
                  <c:v>50.231782130723424</c:v>
                </c:pt>
                <c:pt idx="564">
                  <c:v>51.669788163783807</c:v>
                </c:pt>
                <c:pt idx="565">
                  <c:v>50.44275201555655</c:v>
                </c:pt>
                <c:pt idx="566">
                  <c:v>50.328441526175759</c:v>
                </c:pt>
                <c:pt idx="567">
                  <c:v>51.078611804340674</c:v>
                </c:pt>
                <c:pt idx="568">
                  <c:v>53.651278269437022</c:v>
                </c:pt>
                <c:pt idx="569">
                  <c:v>55.23234169517039</c:v>
                </c:pt>
                <c:pt idx="570">
                  <c:v>59.243321744684224</c:v>
                </c:pt>
                <c:pt idx="571">
                  <c:v>57.661590873431614</c:v>
                </c:pt>
                <c:pt idx="572">
                  <c:v>53.04727061484477</c:v>
                </c:pt>
                <c:pt idx="573">
                  <c:v>54.227827920032347</c:v>
                </c:pt>
                <c:pt idx="574">
                  <c:v>55.301039870416986</c:v>
                </c:pt>
                <c:pt idx="575">
                  <c:v>55.820706131084208</c:v>
                </c:pt>
                <c:pt idx="576">
                  <c:v>57.134481265253683</c:v>
                </c:pt>
                <c:pt idx="577">
                  <c:v>58.208214633786639</c:v>
                </c:pt>
                <c:pt idx="578">
                  <c:v>58.183021943868489</c:v>
                </c:pt>
                <c:pt idx="579">
                  <c:v>58.656555697281902</c:v>
                </c:pt>
                <c:pt idx="580">
                  <c:v>56.868523100124087</c:v>
                </c:pt>
                <c:pt idx="581">
                  <c:v>56.543206201913122</c:v>
                </c:pt>
                <c:pt idx="582">
                  <c:v>58.946356715539643</c:v>
                </c:pt>
                <c:pt idx="583">
                  <c:v>59.371899176940651</c:v>
                </c:pt>
                <c:pt idx="584">
                  <c:v>57.512986150106748</c:v>
                </c:pt>
                <c:pt idx="585">
                  <c:v>56.196192457051211</c:v>
                </c:pt>
                <c:pt idx="586">
                  <c:v>57.891737209843782</c:v>
                </c:pt>
                <c:pt idx="587">
                  <c:v>58.482555548457306</c:v>
                </c:pt>
                <c:pt idx="588">
                  <c:v>56.639706243209652</c:v>
                </c:pt>
                <c:pt idx="589">
                  <c:v>55.169117384847752</c:v>
                </c:pt>
                <c:pt idx="590">
                  <c:v>54.055526819515492</c:v>
                </c:pt>
                <c:pt idx="591">
                  <c:v>53.255754218565301</c:v>
                </c:pt>
                <c:pt idx="592">
                  <c:v>53.374221015406597</c:v>
                </c:pt>
                <c:pt idx="593">
                  <c:v>52.329741791717865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mkt!$I$1</c:f>
              <c:strCache>
                <c:ptCount val="1"/>
                <c:pt idx="0">
                  <c:v>past losers</c:v>
                </c:pt>
              </c:strCache>
            </c:strRef>
          </c:tx>
          <c:marker>
            <c:symbol val="none"/>
          </c:marker>
          <c:cat>
            <c:numRef>
              <c:f>mkt!$A$2:$A$595</c:f>
              <c:numCache>
                <c:formatCode>General</c:formatCode>
                <c:ptCount val="594"/>
                <c:pt idx="0">
                  <c:v>1865</c:v>
                </c:pt>
                <c:pt idx="1">
                  <c:v>1865</c:v>
                </c:pt>
                <c:pt idx="2">
                  <c:v>1865</c:v>
                </c:pt>
                <c:pt idx="3">
                  <c:v>1865</c:v>
                </c:pt>
                <c:pt idx="4">
                  <c:v>1865</c:v>
                </c:pt>
                <c:pt idx="5">
                  <c:v>1865</c:v>
                </c:pt>
                <c:pt idx="6">
                  <c:v>1865</c:v>
                </c:pt>
                <c:pt idx="7">
                  <c:v>1865</c:v>
                </c:pt>
                <c:pt idx="8">
                  <c:v>1865</c:v>
                </c:pt>
                <c:pt idx="9">
                  <c:v>1865</c:v>
                </c:pt>
                <c:pt idx="10">
                  <c:v>1865</c:v>
                </c:pt>
                <c:pt idx="11">
                  <c:v>1866</c:v>
                </c:pt>
                <c:pt idx="12">
                  <c:v>1866</c:v>
                </c:pt>
                <c:pt idx="13">
                  <c:v>1866</c:v>
                </c:pt>
                <c:pt idx="14">
                  <c:v>1866</c:v>
                </c:pt>
                <c:pt idx="15">
                  <c:v>1866</c:v>
                </c:pt>
                <c:pt idx="16">
                  <c:v>1866</c:v>
                </c:pt>
                <c:pt idx="17">
                  <c:v>1866</c:v>
                </c:pt>
                <c:pt idx="18">
                  <c:v>1866</c:v>
                </c:pt>
                <c:pt idx="19">
                  <c:v>1866</c:v>
                </c:pt>
                <c:pt idx="20">
                  <c:v>1866</c:v>
                </c:pt>
                <c:pt idx="21">
                  <c:v>1866</c:v>
                </c:pt>
                <c:pt idx="22">
                  <c:v>1866</c:v>
                </c:pt>
                <c:pt idx="23">
                  <c:v>1867</c:v>
                </c:pt>
                <c:pt idx="24">
                  <c:v>1867</c:v>
                </c:pt>
                <c:pt idx="25">
                  <c:v>1867</c:v>
                </c:pt>
                <c:pt idx="26">
                  <c:v>1867</c:v>
                </c:pt>
                <c:pt idx="27">
                  <c:v>1867</c:v>
                </c:pt>
                <c:pt idx="28">
                  <c:v>1867</c:v>
                </c:pt>
                <c:pt idx="29">
                  <c:v>1867</c:v>
                </c:pt>
                <c:pt idx="30">
                  <c:v>1867</c:v>
                </c:pt>
                <c:pt idx="31">
                  <c:v>1867</c:v>
                </c:pt>
                <c:pt idx="32">
                  <c:v>1867</c:v>
                </c:pt>
                <c:pt idx="33">
                  <c:v>1867</c:v>
                </c:pt>
                <c:pt idx="34">
                  <c:v>1867</c:v>
                </c:pt>
                <c:pt idx="35">
                  <c:v>1868</c:v>
                </c:pt>
                <c:pt idx="36">
                  <c:v>1868</c:v>
                </c:pt>
                <c:pt idx="37">
                  <c:v>1868</c:v>
                </c:pt>
                <c:pt idx="38">
                  <c:v>1868</c:v>
                </c:pt>
                <c:pt idx="39">
                  <c:v>1868</c:v>
                </c:pt>
                <c:pt idx="40">
                  <c:v>1868</c:v>
                </c:pt>
                <c:pt idx="41">
                  <c:v>1868</c:v>
                </c:pt>
                <c:pt idx="42">
                  <c:v>1868</c:v>
                </c:pt>
                <c:pt idx="43">
                  <c:v>1868</c:v>
                </c:pt>
                <c:pt idx="44">
                  <c:v>1868</c:v>
                </c:pt>
                <c:pt idx="45">
                  <c:v>1868</c:v>
                </c:pt>
                <c:pt idx="46">
                  <c:v>1868</c:v>
                </c:pt>
                <c:pt idx="47">
                  <c:v>1869</c:v>
                </c:pt>
                <c:pt idx="48">
                  <c:v>1869</c:v>
                </c:pt>
                <c:pt idx="49">
                  <c:v>1869</c:v>
                </c:pt>
                <c:pt idx="50">
                  <c:v>1869</c:v>
                </c:pt>
                <c:pt idx="51">
                  <c:v>1869</c:v>
                </c:pt>
                <c:pt idx="52">
                  <c:v>1869</c:v>
                </c:pt>
                <c:pt idx="53">
                  <c:v>1869</c:v>
                </c:pt>
                <c:pt idx="54">
                  <c:v>1869</c:v>
                </c:pt>
                <c:pt idx="55">
                  <c:v>1869</c:v>
                </c:pt>
                <c:pt idx="56">
                  <c:v>1869</c:v>
                </c:pt>
                <c:pt idx="57">
                  <c:v>1869</c:v>
                </c:pt>
                <c:pt idx="58">
                  <c:v>1869</c:v>
                </c:pt>
                <c:pt idx="59">
                  <c:v>1870</c:v>
                </c:pt>
                <c:pt idx="60">
                  <c:v>1870</c:v>
                </c:pt>
                <c:pt idx="61">
                  <c:v>1870</c:v>
                </c:pt>
                <c:pt idx="62">
                  <c:v>1870</c:v>
                </c:pt>
                <c:pt idx="63">
                  <c:v>1870</c:v>
                </c:pt>
                <c:pt idx="64">
                  <c:v>1870</c:v>
                </c:pt>
                <c:pt idx="65">
                  <c:v>1870</c:v>
                </c:pt>
                <c:pt idx="66">
                  <c:v>1870</c:v>
                </c:pt>
                <c:pt idx="67">
                  <c:v>1870</c:v>
                </c:pt>
                <c:pt idx="68">
                  <c:v>1870</c:v>
                </c:pt>
                <c:pt idx="69">
                  <c:v>1870</c:v>
                </c:pt>
                <c:pt idx="70">
                  <c:v>1870</c:v>
                </c:pt>
                <c:pt idx="71">
                  <c:v>1871</c:v>
                </c:pt>
                <c:pt idx="72">
                  <c:v>1871</c:v>
                </c:pt>
                <c:pt idx="73">
                  <c:v>1871</c:v>
                </c:pt>
                <c:pt idx="74">
                  <c:v>1871</c:v>
                </c:pt>
                <c:pt idx="75">
                  <c:v>1871</c:v>
                </c:pt>
                <c:pt idx="76">
                  <c:v>1871</c:v>
                </c:pt>
                <c:pt idx="77">
                  <c:v>1871</c:v>
                </c:pt>
                <c:pt idx="78">
                  <c:v>1871</c:v>
                </c:pt>
                <c:pt idx="79">
                  <c:v>1871</c:v>
                </c:pt>
                <c:pt idx="80">
                  <c:v>1871</c:v>
                </c:pt>
                <c:pt idx="81">
                  <c:v>1871</c:v>
                </c:pt>
                <c:pt idx="82">
                  <c:v>1871</c:v>
                </c:pt>
                <c:pt idx="83">
                  <c:v>1872</c:v>
                </c:pt>
                <c:pt idx="84">
                  <c:v>1872</c:v>
                </c:pt>
                <c:pt idx="85">
                  <c:v>1872</c:v>
                </c:pt>
                <c:pt idx="86">
                  <c:v>1872</c:v>
                </c:pt>
                <c:pt idx="87">
                  <c:v>1872</c:v>
                </c:pt>
                <c:pt idx="88">
                  <c:v>1872</c:v>
                </c:pt>
                <c:pt idx="89">
                  <c:v>1872</c:v>
                </c:pt>
                <c:pt idx="90">
                  <c:v>1872</c:v>
                </c:pt>
                <c:pt idx="91">
                  <c:v>1872</c:v>
                </c:pt>
                <c:pt idx="92">
                  <c:v>1872</c:v>
                </c:pt>
                <c:pt idx="93">
                  <c:v>1872</c:v>
                </c:pt>
                <c:pt idx="94">
                  <c:v>1872</c:v>
                </c:pt>
                <c:pt idx="95">
                  <c:v>1873</c:v>
                </c:pt>
                <c:pt idx="96">
                  <c:v>1873</c:v>
                </c:pt>
                <c:pt idx="97">
                  <c:v>1873</c:v>
                </c:pt>
                <c:pt idx="98">
                  <c:v>1873</c:v>
                </c:pt>
                <c:pt idx="99">
                  <c:v>1873</c:v>
                </c:pt>
                <c:pt idx="100">
                  <c:v>1873</c:v>
                </c:pt>
                <c:pt idx="101">
                  <c:v>1873</c:v>
                </c:pt>
                <c:pt idx="102">
                  <c:v>1873</c:v>
                </c:pt>
                <c:pt idx="103">
                  <c:v>1873</c:v>
                </c:pt>
                <c:pt idx="104">
                  <c:v>1873</c:v>
                </c:pt>
                <c:pt idx="105">
                  <c:v>1873</c:v>
                </c:pt>
                <c:pt idx="106">
                  <c:v>1873</c:v>
                </c:pt>
                <c:pt idx="107">
                  <c:v>1874</c:v>
                </c:pt>
                <c:pt idx="108">
                  <c:v>1874</c:v>
                </c:pt>
                <c:pt idx="109">
                  <c:v>1874</c:v>
                </c:pt>
                <c:pt idx="110">
                  <c:v>1874</c:v>
                </c:pt>
                <c:pt idx="111">
                  <c:v>1874</c:v>
                </c:pt>
                <c:pt idx="112">
                  <c:v>1874</c:v>
                </c:pt>
                <c:pt idx="113">
                  <c:v>1874</c:v>
                </c:pt>
                <c:pt idx="114">
                  <c:v>1874</c:v>
                </c:pt>
                <c:pt idx="115">
                  <c:v>1874</c:v>
                </c:pt>
                <c:pt idx="116">
                  <c:v>1874</c:v>
                </c:pt>
                <c:pt idx="117">
                  <c:v>1874</c:v>
                </c:pt>
                <c:pt idx="118">
                  <c:v>1874</c:v>
                </c:pt>
                <c:pt idx="119">
                  <c:v>1875</c:v>
                </c:pt>
                <c:pt idx="120">
                  <c:v>1875</c:v>
                </c:pt>
                <c:pt idx="121">
                  <c:v>1875</c:v>
                </c:pt>
                <c:pt idx="122">
                  <c:v>1875</c:v>
                </c:pt>
                <c:pt idx="123">
                  <c:v>1875</c:v>
                </c:pt>
                <c:pt idx="124">
                  <c:v>1875</c:v>
                </c:pt>
                <c:pt idx="125">
                  <c:v>1875</c:v>
                </c:pt>
                <c:pt idx="126">
                  <c:v>1875</c:v>
                </c:pt>
                <c:pt idx="127">
                  <c:v>1875</c:v>
                </c:pt>
                <c:pt idx="128">
                  <c:v>1875</c:v>
                </c:pt>
                <c:pt idx="129">
                  <c:v>1875</c:v>
                </c:pt>
                <c:pt idx="130">
                  <c:v>1875</c:v>
                </c:pt>
                <c:pt idx="131">
                  <c:v>1876</c:v>
                </c:pt>
                <c:pt idx="132">
                  <c:v>1876</c:v>
                </c:pt>
                <c:pt idx="133">
                  <c:v>1876</c:v>
                </c:pt>
                <c:pt idx="134">
                  <c:v>1876</c:v>
                </c:pt>
                <c:pt idx="135">
                  <c:v>1876</c:v>
                </c:pt>
                <c:pt idx="136">
                  <c:v>1876</c:v>
                </c:pt>
                <c:pt idx="137">
                  <c:v>1876</c:v>
                </c:pt>
                <c:pt idx="138">
                  <c:v>1876</c:v>
                </c:pt>
                <c:pt idx="139">
                  <c:v>1876</c:v>
                </c:pt>
                <c:pt idx="140">
                  <c:v>1876</c:v>
                </c:pt>
                <c:pt idx="141">
                  <c:v>1876</c:v>
                </c:pt>
                <c:pt idx="142">
                  <c:v>1876</c:v>
                </c:pt>
                <c:pt idx="143">
                  <c:v>1877</c:v>
                </c:pt>
                <c:pt idx="144">
                  <c:v>1877</c:v>
                </c:pt>
                <c:pt idx="145">
                  <c:v>1877</c:v>
                </c:pt>
                <c:pt idx="146">
                  <c:v>1877</c:v>
                </c:pt>
                <c:pt idx="147">
                  <c:v>1877</c:v>
                </c:pt>
                <c:pt idx="148">
                  <c:v>1877</c:v>
                </c:pt>
                <c:pt idx="149">
                  <c:v>1877</c:v>
                </c:pt>
                <c:pt idx="150">
                  <c:v>1877</c:v>
                </c:pt>
                <c:pt idx="151">
                  <c:v>1877</c:v>
                </c:pt>
                <c:pt idx="152">
                  <c:v>1877</c:v>
                </c:pt>
                <c:pt idx="153">
                  <c:v>1877</c:v>
                </c:pt>
                <c:pt idx="154">
                  <c:v>1877</c:v>
                </c:pt>
                <c:pt idx="155">
                  <c:v>1878</c:v>
                </c:pt>
                <c:pt idx="156">
                  <c:v>1878</c:v>
                </c:pt>
                <c:pt idx="157">
                  <c:v>1878</c:v>
                </c:pt>
                <c:pt idx="158">
                  <c:v>1878</c:v>
                </c:pt>
                <c:pt idx="159">
                  <c:v>1878</c:v>
                </c:pt>
                <c:pt idx="160">
                  <c:v>1878</c:v>
                </c:pt>
                <c:pt idx="161">
                  <c:v>1878</c:v>
                </c:pt>
                <c:pt idx="162">
                  <c:v>1878</c:v>
                </c:pt>
                <c:pt idx="163">
                  <c:v>1878</c:v>
                </c:pt>
                <c:pt idx="164">
                  <c:v>1878</c:v>
                </c:pt>
                <c:pt idx="165">
                  <c:v>1878</c:v>
                </c:pt>
                <c:pt idx="166">
                  <c:v>1878</c:v>
                </c:pt>
                <c:pt idx="167">
                  <c:v>1879</c:v>
                </c:pt>
                <c:pt idx="168">
                  <c:v>1879</c:v>
                </c:pt>
                <c:pt idx="169">
                  <c:v>1879</c:v>
                </c:pt>
                <c:pt idx="170">
                  <c:v>1879</c:v>
                </c:pt>
                <c:pt idx="171">
                  <c:v>1879</c:v>
                </c:pt>
                <c:pt idx="172">
                  <c:v>1879</c:v>
                </c:pt>
                <c:pt idx="173">
                  <c:v>1879</c:v>
                </c:pt>
                <c:pt idx="174">
                  <c:v>1879</c:v>
                </c:pt>
                <c:pt idx="175">
                  <c:v>1879</c:v>
                </c:pt>
                <c:pt idx="176">
                  <c:v>1879</c:v>
                </c:pt>
                <c:pt idx="177">
                  <c:v>1879</c:v>
                </c:pt>
                <c:pt idx="178">
                  <c:v>1879</c:v>
                </c:pt>
                <c:pt idx="179">
                  <c:v>1880</c:v>
                </c:pt>
                <c:pt idx="180">
                  <c:v>1880</c:v>
                </c:pt>
                <c:pt idx="181">
                  <c:v>1880</c:v>
                </c:pt>
                <c:pt idx="182">
                  <c:v>1880</c:v>
                </c:pt>
                <c:pt idx="183">
                  <c:v>1880</c:v>
                </c:pt>
                <c:pt idx="184">
                  <c:v>1880</c:v>
                </c:pt>
                <c:pt idx="185">
                  <c:v>1880</c:v>
                </c:pt>
                <c:pt idx="186">
                  <c:v>1880</c:v>
                </c:pt>
                <c:pt idx="187">
                  <c:v>1880</c:v>
                </c:pt>
                <c:pt idx="188">
                  <c:v>1880</c:v>
                </c:pt>
                <c:pt idx="189">
                  <c:v>1880</c:v>
                </c:pt>
                <c:pt idx="190">
                  <c:v>1880</c:v>
                </c:pt>
                <c:pt idx="191">
                  <c:v>1881</c:v>
                </c:pt>
                <c:pt idx="192">
                  <c:v>1881</c:v>
                </c:pt>
                <c:pt idx="193">
                  <c:v>1881</c:v>
                </c:pt>
                <c:pt idx="194">
                  <c:v>1881</c:v>
                </c:pt>
                <c:pt idx="195">
                  <c:v>1881</c:v>
                </c:pt>
                <c:pt idx="196">
                  <c:v>1881</c:v>
                </c:pt>
                <c:pt idx="197">
                  <c:v>1881</c:v>
                </c:pt>
                <c:pt idx="198">
                  <c:v>1881</c:v>
                </c:pt>
                <c:pt idx="199">
                  <c:v>1881</c:v>
                </c:pt>
                <c:pt idx="200">
                  <c:v>1881</c:v>
                </c:pt>
                <c:pt idx="201">
                  <c:v>1881</c:v>
                </c:pt>
                <c:pt idx="202">
                  <c:v>1881</c:v>
                </c:pt>
                <c:pt idx="203">
                  <c:v>1882</c:v>
                </c:pt>
                <c:pt idx="204">
                  <c:v>1882</c:v>
                </c:pt>
                <c:pt idx="205">
                  <c:v>1882</c:v>
                </c:pt>
                <c:pt idx="206">
                  <c:v>1882</c:v>
                </c:pt>
                <c:pt idx="207">
                  <c:v>1882</c:v>
                </c:pt>
                <c:pt idx="208">
                  <c:v>1882</c:v>
                </c:pt>
                <c:pt idx="209">
                  <c:v>1882</c:v>
                </c:pt>
                <c:pt idx="210">
                  <c:v>1882</c:v>
                </c:pt>
                <c:pt idx="211">
                  <c:v>1882</c:v>
                </c:pt>
                <c:pt idx="212">
                  <c:v>1882</c:v>
                </c:pt>
                <c:pt idx="213">
                  <c:v>1882</c:v>
                </c:pt>
                <c:pt idx="214">
                  <c:v>1882</c:v>
                </c:pt>
                <c:pt idx="215">
                  <c:v>1883</c:v>
                </c:pt>
                <c:pt idx="216">
                  <c:v>1883</c:v>
                </c:pt>
                <c:pt idx="217">
                  <c:v>1883</c:v>
                </c:pt>
                <c:pt idx="218">
                  <c:v>1883</c:v>
                </c:pt>
                <c:pt idx="219">
                  <c:v>1883</c:v>
                </c:pt>
                <c:pt idx="220">
                  <c:v>1883</c:v>
                </c:pt>
                <c:pt idx="221">
                  <c:v>1883</c:v>
                </c:pt>
                <c:pt idx="222">
                  <c:v>1883</c:v>
                </c:pt>
                <c:pt idx="223">
                  <c:v>1883</c:v>
                </c:pt>
                <c:pt idx="224">
                  <c:v>1883</c:v>
                </c:pt>
                <c:pt idx="225">
                  <c:v>1883</c:v>
                </c:pt>
                <c:pt idx="226">
                  <c:v>1883</c:v>
                </c:pt>
                <c:pt idx="227">
                  <c:v>1884</c:v>
                </c:pt>
                <c:pt idx="228">
                  <c:v>1884</c:v>
                </c:pt>
                <c:pt idx="229">
                  <c:v>1884</c:v>
                </c:pt>
                <c:pt idx="230">
                  <c:v>1884</c:v>
                </c:pt>
                <c:pt idx="231">
                  <c:v>1884</c:v>
                </c:pt>
                <c:pt idx="232">
                  <c:v>1884</c:v>
                </c:pt>
                <c:pt idx="233">
                  <c:v>1884</c:v>
                </c:pt>
                <c:pt idx="234">
                  <c:v>1884</c:v>
                </c:pt>
                <c:pt idx="235">
                  <c:v>1884</c:v>
                </c:pt>
                <c:pt idx="236">
                  <c:v>1884</c:v>
                </c:pt>
                <c:pt idx="237">
                  <c:v>1884</c:v>
                </c:pt>
                <c:pt idx="238">
                  <c:v>1884</c:v>
                </c:pt>
                <c:pt idx="239">
                  <c:v>1885</c:v>
                </c:pt>
                <c:pt idx="240">
                  <c:v>1885</c:v>
                </c:pt>
                <c:pt idx="241">
                  <c:v>1885</c:v>
                </c:pt>
                <c:pt idx="242">
                  <c:v>1885</c:v>
                </c:pt>
                <c:pt idx="243">
                  <c:v>1885</c:v>
                </c:pt>
                <c:pt idx="244">
                  <c:v>1885</c:v>
                </c:pt>
                <c:pt idx="245">
                  <c:v>1885</c:v>
                </c:pt>
                <c:pt idx="246">
                  <c:v>1885</c:v>
                </c:pt>
                <c:pt idx="247">
                  <c:v>1885</c:v>
                </c:pt>
                <c:pt idx="248">
                  <c:v>1885</c:v>
                </c:pt>
                <c:pt idx="249">
                  <c:v>1885</c:v>
                </c:pt>
                <c:pt idx="250">
                  <c:v>1885</c:v>
                </c:pt>
                <c:pt idx="251">
                  <c:v>1886</c:v>
                </c:pt>
                <c:pt idx="252">
                  <c:v>1886</c:v>
                </c:pt>
                <c:pt idx="253">
                  <c:v>1886</c:v>
                </c:pt>
                <c:pt idx="254">
                  <c:v>1886</c:v>
                </c:pt>
                <c:pt idx="255">
                  <c:v>1886</c:v>
                </c:pt>
                <c:pt idx="256">
                  <c:v>1886</c:v>
                </c:pt>
                <c:pt idx="257">
                  <c:v>1886</c:v>
                </c:pt>
                <c:pt idx="258">
                  <c:v>1886</c:v>
                </c:pt>
                <c:pt idx="259">
                  <c:v>1886</c:v>
                </c:pt>
                <c:pt idx="260">
                  <c:v>1886</c:v>
                </c:pt>
                <c:pt idx="261">
                  <c:v>1886</c:v>
                </c:pt>
                <c:pt idx="262">
                  <c:v>1886</c:v>
                </c:pt>
                <c:pt idx="263">
                  <c:v>1887</c:v>
                </c:pt>
                <c:pt idx="264">
                  <c:v>1887</c:v>
                </c:pt>
                <c:pt idx="265">
                  <c:v>1887</c:v>
                </c:pt>
                <c:pt idx="266">
                  <c:v>1887</c:v>
                </c:pt>
                <c:pt idx="267">
                  <c:v>1887</c:v>
                </c:pt>
                <c:pt idx="268">
                  <c:v>1887</c:v>
                </c:pt>
                <c:pt idx="269">
                  <c:v>1887</c:v>
                </c:pt>
                <c:pt idx="270">
                  <c:v>1887</c:v>
                </c:pt>
                <c:pt idx="271">
                  <c:v>1887</c:v>
                </c:pt>
                <c:pt idx="272">
                  <c:v>1887</c:v>
                </c:pt>
                <c:pt idx="273">
                  <c:v>1887</c:v>
                </c:pt>
                <c:pt idx="274">
                  <c:v>1887</c:v>
                </c:pt>
                <c:pt idx="275">
                  <c:v>1888</c:v>
                </c:pt>
                <c:pt idx="276">
                  <c:v>1888</c:v>
                </c:pt>
                <c:pt idx="277">
                  <c:v>1888</c:v>
                </c:pt>
                <c:pt idx="278">
                  <c:v>1888</c:v>
                </c:pt>
                <c:pt idx="279">
                  <c:v>1888</c:v>
                </c:pt>
                <c:pt idx="280">
                  <c:v>1888</c:v>
                </c:pt>
                <c:pt idx="281">
                  <c:v>1888</c:v>
                </c:pt>
                <c:pt idx="282">
                  <c:v>1888</c:v>
                </c:pt>
                <c:pt idx="283">
                  <c:v>1888</c:v>
                </c:pt>
                <c:pt idx="284">
                  <c:v>1888</c:v>
                </c:pt>
                <c:pt idx="285">
                  <c:v>1888</c:v>
                </c:pt>
                <c:pt idx="286">
                  <c:v>1888</c:v>
                </c:pt>
                <c:pt idx="287">
                  <c:v>1889</c:v>
                </c:pt>
                <c:pt idx="288">
                  <c:v>1889</c:v>
                </c:pt>
                <c:pt idx="289">
                  <c:v>1889</c:v>
                </c:pt>
                <c:pt idx="290">
                  <c:v>1889</c:v>
                </c:pt>
                <c:pt idx="291">
                  <c:v>1889</c:v>
                </c:pt>
                <c:pt idx="292">
                  <c:v>1889</c:v>
                </c:pt>
                <c:pt idx="293">
                  <c:v>1889</c:v>
                </c:pt>
                <c:pt idx="294">
                  <c:v>1889</c:v>
                </c:pt>
                <c:pt idx="295">
                  <c:v>1889</c:v>
                </c:pt>
                <c:pt idx="296">
                  <c:v>1889</c:v>
                </c:pt>
                <c:pt idx="297">
                  <c:v>1889</c:v>
                </c:pt>
                <c:pt idx="298">
                  <c:v>1889</c:v>
                </c:pt>
                <c:pt idx="299">
                  <c:v>1890</c:v>
                </c:pt>
                <c:pt idx="300">
                  <c:v>1890</c:v>
                </c:pt>
                <c:pt idx="301">
                  <c:v>1890</c:v>
                </c:pt>
                <c:pt idx="302">
                  <c:v>1890</c:v>
                </c:pt>
                <c:pt idx="303">
                  <c:v>1890</c:v>
                </c:pt>
                <c:pt idx="304">
                  <c:v>1890</c:v>
                </c:pt>
                <c:pt idx="305">
                  <c:v>1890</c:v>
                </c:pt>
                <c:pt idx="306">
                  <c:v>1890</c:v>
                </c:pt>
                <c:pt idx="307">
                  <c:v>1890</c:v>
                </c:pt>
                <c:pt idx="308">
                  <c:v>1890</c:v>
                </c:pt>
                <c:pt idx="309">
                  <c:v>1890</c:v>
                </c:pt>
                <c:pt idx="310">
                  <c:v>1890</c:v>
                </c:pt>
                <c:pt idx="311">
                  <c:v>1891</c:v>
                </c:pt>
                <c:pt idx="312">
                  <c:v>1891</c:v>
                </c:pt>
                <c:pt idx="313">
                  <c:v>1891</c:v>
                </c:pt>
                <c:pt idx="314">
                  <c:v>1891</c:v>
                </c:pt>
                <c:pt idx="315">
                  <c:v>1891</c:v>
                </c:pt>
                <c:pt idx="316">
                  <c:v>1891</c:v>
                </c:pt>
                <c:pt idx="317">
                  <c:v>1891</c:v>
                </c:pt>
                <c:pt idx="318">
                  <c:v>1891</c:v>
                </c:pt>
                <c:pt idx="319">
                  <c:v>1891</c:v>
                </c:pt>
                <c:pt idx="320">
                  <c:v>1891</c:v>
                </c:pt>
                <c:pt idx="321">
                  <c:v>1891</c:v>
                </c:pt>
                <c:pt idx="322">
                  <c:v>1891</c:v>
                </c:pt>
                <c:pt idx="323">
                  <c:v>1892</c:v>
                </c:pt>
                <c:pt idx="324">
                  <c:v>1892</c:v>
                </c:pt>
                <c:pt idx="325">
                  <c:v>1892</c:v>
                </c:pt>
                <c:pt idx="326">
                  <c:v>1892</c:v>
                </c:pt>
                <c:pt idx="327">
                  <c:v>1892</c:v>
                </c:pt>
                <c:pt idx="328">
                  <c:v>1892</c:v>
                </c:pt>
                <c:pt idx="329">
                  <c:v>1892</c:v>
                </c:pt>
                <c:pt idx="330">
                  <c:v>1892</c:v>
                </c:pt>
                <c:pt idx="331">
                  <c:v>1892</c:v>
                </c:pt>
                <c:pt idx="332">
                  <c:v>1892</c:v>
                </c:pt>
                <c:pt idx="333">
                  <c:v>1892</c:v>
                </c:pt>
                <c:pt idx="334">
                  <c:v>1892</c:v>
                </c:pt>
                <c:pt idx="335">
                  <c:v>1893</c:v>
                </c:pt>
                <c:pt idx="336">
                  <c:v>1893</c:v>
                </c:pt>
                <c:pt idx="337">
                  <c:v>1893</c:v>
                </c:pt>
                <c:pt idx="338">
                  <c:v>1893</c:v>
                </c:pt>
                <c:pt idx="339">
                  <c:v>1893</c:v>
                </c:pt>
                <c:pt idx="340">
                  <c:v>1893</c:v>
                </c:pt>
                <c:pt idx="341">
                  <c:v>1893</c:v>
                </c:pt>
                <c:pt idx="342">
                  <c:v>1893</c:v>
                </c:pt>
                <c:pt idx="343">
                  <c:v>1893</c:v>
                </c:pt>
                <c:pt idx="344">
                  <c:v>1893</c:v>
                </c:pt>
                <c:pt idx="345">
                  <c:v>1893</c:v>
                </c:pt>
                <c:pt idx="346">
                  <c:v>1893</c:v>
                </c:pt>
                <c:pt idx="347">
                  <c:v>1894</c:v>
                </c:pt>
                <c:pt idx="348">
                  <c:v>1894</c:v>
                </c:pt>
                <c:pt idx="349">
                  <c:v>1894</c:v>
                </c:pt>
                <c:pt idx="350">
                  <c:v>1894</c:v>
                </c:pt>
                <c:pt idx="351">
                  <c:v>1894</c:v>
                </c:pt>
                <c:pt idx="352">
                  <c:v>1894</c:v>
                </c:pt>
                <c:pt idx="353">
                  <c:v>1894</c:v>
                </c:pt>
                <c:pt idx="354">
                  <c:v>1894</c:v>
                </c:pt>
                <c:pt idx="355">
                  <c:v>1894</c:v>
                </c:pt>
                <c:pt idx="356">
                  <c:v>1894</c:v>
                </c:pt>
                <c:pt idx="357">
                  <c:v>1894</c:v>
                </c:pt>
                <c:pt idx="358">
                  <c:v>1894</c:v>
                </c:pt>
                <c:pt idx="359">
                  <c:v>1895</c:v>
                </c:pt>
                <c:pt idx="360">
                  <c:v>1895</c:v>
                </c:pt>
                <c:pt idx="361">
                  <c:v>1895</c:v>
                </c:pt>
                <c:pt idx="362">
                  <c:v>1895</c:v>
                </c:pt>
                <c:pt idx="363">
                  <c:v>1895</c:v>
                </c:pt>
                <c:pt idx="364">
                  <c:v>1895</c:v>
                </c:pt>
                <c:pt idx="365">
                  <c:v>1895</c:v>
                </c:pt>
                <c:pt idx="366">
                  <c:v>1895</c:v>
                </c:pt>
                <c:pt idx="367">
                  <c:v>1895</c:v>
                </c:pt>
                <c:pt idx="368">
                  <c:v>1895</c:v>
                </c:pt>
                <c:pt idx="369">
                  <c:v>1895</c:v>
                </c:pt>
                <c:pt idx="370">
                  <c:v>1895</c:v>
                </c:pt>
                <c:pt idx="371">
                  <c:v>1896</c:v>
                </c:pt>
                <c:pt idx="372">
                  <c:v>1896</c:v>
                </c:pt>
                <c:pt idx="373">
                  <c:v>1896</c:v>
                </c:pt>
                <c:pt idx="374">
                  <c:v>1896</c:v>
                </c:pt>
                <c:pt idx="375">
                  <c:v>1896</c:v>
                </c:pt>
                <c:pt idx="376">
                  <c:v>1896</c:v>
                </c:pt>
                <c:pt idx="377">
                  <c:v>1896</c:v>
                </c:pt>
                <c:pt idx="378">
                  <c:v>1896</c:v>
                </c:pt>
                <c:pt idx="379">
                  <c:v>1896</c:v>
                </c:pt>
                <c:pt idx="380">
                  <c:v>1896</c:v>
                </c:pt>
                <c:pt idx="381">
                  <c:v>1896</c:v>
                </c:pt>
                <c:pt idx="382">
                  <c:v>1896</c:v>
                </c:pt>
                <c:pt idx="383">
                  <c:v>1897</c:v>
                </c:pt>
                <c:pt idx="384">
                  <c:v>1897</c:v>
                </c:pt>
                <c:pt idx="385">
                  <c:v>1897</c:v>
                </c:pt>
                <c:pt idx="386">
                  <c:v>1897</c:v>
                </c:pt>
                <c:pt idx="387">
                  <c:v>1897</c:v>
                </c:pt>
                <c:pt idx="388">
                  <c:v>1897</c:v>
                </c:pt>
                <c:pt idx="389">
                  <c:v>1897</c:v>
                </c:pt>
                <c:pt idx="390">
                  <c:v>1897</c:v>
                </c:pt>
                <c:pt idx="391">
                  <c:v>1897</c:v>
                </c:pt>
                <c:pt idx="392">
                  <c:v>1897</c:v>
                </c:pt>
                <c:pt idx="393">
                  <c:v>1897</c:v>
                </c:pt>
                <c:pt idx="394">
                  <c:v>1897</c:v>
                </c:pt>
                <c:pt idx="395">
                  <c:v>1898</c:v>
                </c:pt>
                <c:pt idx="396">
                  <c:v>1898</c:v>
                </c:pt>
                <c:pt idx="397">
                  <c:v>1898</c:v>
                </c:pt>
                <c:pt idx="398">
                  <c:v>1898</c:v>
                </c:pt>
                <c:pt idx="399">
                  <c:v>1898</c:v>
                </c:pt>
                <c:pt idx="400">
                  <c:v>1898</c:v>
                </c:pt>
                <c:pt idx="401">
                  <c:v>1898</c:v>
                </c:pt>
                <c:pt idx="402">
                  <c:v>1898</c:v>
                </c:pt>
                <c:pt idx="403">
                  <c:v>1898</c:v>
                </c:pt>
                <c:pt idx="404">
                  <c:v>1898</c:v>
                </c:pt>
                <c:pt idx="405">
                  <c:v>1898</c:v>
                </c:pt>
                <c:pt idx="406">
                  <c:v>1898</c:v>
                </c:pt>
                <c:pt idx="407">
                  <c:v>1899</c:v>
                </c:pt>
                <c:pt idx="408">
                  <c:v>1899</c:v>
                </c:pt>
                <c:pt idx="409">
                  <c:v>1899</c:v>
                </c:pt>
                <c:pt idx="410">
                  <c:v>1899</c:v>
                </c:pt>
                <c:pt idx="411">
                  <c:v>1899</c:v>
                </c:pt>
                <c:pt idx="412">
                  <c:v>1899</c:v>
                </c:pt>
                <c:pt idx="413">
                  <c:v>1899</c:v>
                </c:pt>
                <c:pt idx="414">
                  <c:v>1899</c:v>
                </c:pt>
                <c:pt idx="415">
                  <c:v>1899</c:v>
                </c:pt>
                <c:pt idx="416">
                  <c:v>1899</c:v>
                </c:pt>
                <c:pt idx="417">
                  <c:v>1899</c:v>
                </c:pt>
                <c:pt idx="418">
                  <c:v>1899</c:v>
                </c:pt>
                <c:pt idx="419">
                  <c:v>1900</c:v>
                </c:pt>
                <c:pt idx="420">
                  <c:v>1900</c:v>
                </c:pt>
                <c:pt idx="421">
                  <c:v>1900</c:v>
                </c:pt>
                <c:pt idx="422">
                  <c:v>1900</c:v>
                </c:pt>
                <c:pt idx="423">
                  <c:v>1900</c:v>
                </c:pt>
                <c:pt idx="424">
                  <c:v>1900</c:v>
                </c:pt>
                <c:pt idx="425">
                  <c:v>1900</c:v>
                </c:pt>
                <c:pt idx="426">
                  <c:v>1900</c:v>
                </c:pt>
                <c:pt idx="427">
                  <c:v>1900</c:v>
                </c:pt>
                <c:pt idx="428">
                  <c:v>1900</c:v>
                </c:pt>
                <c:pt idx="429">
                  <c:v>1900</c:v>
                </c:pt>
                <c:pt idx="430">
                  <c:v>1900</c:v>
                </c:pt>
                <c:pt idx="431">
                  <c:v>1901</c:v>
                </c:pt>
                <c:pt idx="432">
                  <c:v>1901</c:v>
                </c:pt>
                <c:pt idx="433">
                  <c:v>1901</c:v>
                </c:pt>
                <c:pt idx="434">
                  <c:v>1901</c:v>
                </c:pt>
                <c:pt idx="435">
                  <c:v>1901</c:v>
                </c:pt>
                <c:pt idx="436">
                  <c:v>1901</c:v>
                </c:pt>
                <c:pt idx="437">
                  <c:v>1901</c:v>
                </c:pt>
                <c:pt idx="438">
                  <c:v>1901</c:v>
                </c:pt>
                <c:pt idx="439">
                  <c:v>1901</c:v>
                </c:pt>
                <c:pt idx="440">
                  <c:v>1901</c:v>
                </c:pt>
                <c:pt idx="441">
                  <c:v>1901</c:v>
                </c:pt>
                <c:pt idx="442">
                  <c:v>1901</c:v>
                </c:pt>
                <c:pt idx="443">
                  <c:v>1902</c:v>
                </c:pt>
                <c:pt idx="444">
                  <c:v>1902</c:v>
                </c:pt>
                <c:pt idx="445">
                  <c:v>1902</c:v>
                </c:pt>
                <c:pt idx="446">
                  <c:v>1902</c:v>
                </c:pt>
                <c:pt idx="447">
                  <c:v>1902</c:v>
                </c:pt>
                <c:pt idx="448">
                  <c:v>1902</c:v>
                </c:pt>
                <c:pt idx="449">
                  <c:v>1902</c:v>
                </c:pt>
                <c:pt idx="450">
                  <c:v>1902</c:v>
                </c:pt>
                <c:pt idx="451">
                  <c:v>1902</c:v>
                </c:pt>
                <c:pt idx="452">
                  <c:v>1902</c:v>
                </c:pt>
                <c:pt idx="453">
                  <c:v>1902</c:v>
                </c:pt>
                <c:pt idx="454">
                  <c:v>1902</c:v>
                </c:pt>
                <c:pt idx="455">
                  <c:v>1903</c:v>
                </c:pt>
                <c:pt idx="456">
                  <c:v>1903</c:v>
                </c:pt>
                <c:pt idx="457">
                  <c:v>1903</c:v>
                </c:pt>
                <c:pt idx="458">
                  <c:v>1903</c:v>
                </c:pt>
                <c:pt idx="459">
                  <c:v>1903</c:v>
                </c:pt>
                <c:pt idx="460">
                  <c:v>1903</c:v>
                </c:pt>
                <c:pt idx="461">
                  <c:v>1903</c:v>
                </c:pt>
                <c:pt idx="462">
                  <c:v>1903</c:v>
                </c:pt>
                <c:pt idx="463">
                  <c:v>1903</c:v>
                </c:pt>
                <c:pt idx="464">
                  <c:v>1903</c:v>
                </c:pt>
                <c:pt idx="465">
                  <c:v>1903</c:v>
                </c:pt>
                <c:pt idx="466">
                  <c:v>1903</c:v>
                </c:pt>
                <c:pt idx="467">
                  <c:v>1904</c:v>
                </c:pt>
                <c:pt idx="468">
                  <c:v>1904</c:v>
                </c:pt>
                <c:pt idx="469">
                  <c:v>1904</c:v>
                </c:pt>
                <c:pt idx="470">
                  <c:v>1904</c:v>
                </c:pt>
                <c:pt idx="471">
                  <c:v>1904</c:v>
                </c:pt>
                <c:pt idx="472">
                  <c:v>1904</c:v>
                </c:pt>
                <c:pt idx="473">
                  <c:v>1904</c:v>
                </c:pt>
                <c:pt idx="474">
                  <c:v>1904</c:v>
                </c:pt>
                <c:pt idx="475">
                  <c:v>1904</c:v>
                </c:pt>
                <c:pt idx="476">
                  <c:v>1904</c:v>
                </c:pt>
                <c:pt idx="477">
                  <c:v>1904</c:v>
                </c:pt>
                <c:pt idx="478">
                  <c:v>1904</c:v>
                </c:pt>
                <c:pt idx="479">
                  <c:v>1905</c:v>
                </c:pt>
                <c:pt idx="480">
                  <c:v>1905</c:v>
                </c:pt>
                <c:pt idx="481">
                  <c:v>1905</c:v>
                </c:pt>
                <c:pt idx="482">
                  <c:v>1905</c:v>
                </c:pt>
                <c:pt idx="483">
                  <c:v>1905</c:v>
                </c:pt>
                <c:pt idx="484">
                  <c:v>1905</c:v>
                </c:pt>
                <c:pt idx="485">
                  <c:v>1905</c:v>
                </c:pt>
                <c:pt idx="486">
                  <c:v>1905</c:v>
                </c:pt>
                <c:pt idx="487">
                  <c:v>1905</c:v>
                </c:pt>
                <c:pt idx="488">
                  <c:v>1905</c:v>
                </c:pt>
                <c:pt idx="489">
                  <c:v>1905</c:v>
                </c:pt>
                <c:pt idx="490">
                  <c:v>1905</c:v>
                </c:pt>
                <c:pt idx="491">
                  <c:v>1906</c:v>
                </c:pt>
                <c:pt idx="492">
                  <c:v>1906</c:v>
                </c:pt>
                <c:pt idx="493">
                  <c:v>1906</c:v>
                </c:pt>
                <c:pt idx="494">
                  <c:v>1906</c:v>
                </c:pt>
                <c:pt idx="495">
                  <c:v>1906</c:v>
                </c:pt>
                <c:pt idx="496">
                  <c:v>1906</c:v>
                </c:pt>
                <c:pt idx="497">
                  <c:v>1906</c:v>
                </c:pt>
                <c:pt idx="498">
                  <c:v>1906</c:v>
                </c:pt>
                <c:pt idx="499">
                  <c:v>1906</c:v>
                </c:pt>
                <c:pt idx="500">
                  <c:v>1906</c:v>
                </c:pt>
                <c:pt idx="501">
                  <c:v>1906</c:v>
                </c:pt>
                <c:pt idx="502">
                  <c:v>1906</c:v>
                </c:pt>
                <c:pt idx="503">
                  <c:v>1907</c:v>
                </c:pt>
                <c:pt idx="504">
                  <c:v>1907</c:v>
                </c:pt>
                <c:pt idx="505">
                  <c:v>1907</c:v>
                </c:pt>
                <c:pt idx="506">
                  <c:v>1907</c:v>
                </c:pt>
                <c:pt idx="507">
                  <c:v>1907</c:v>
                </c:pt>
                <c:pt idx="508">
                  <c:v>1907</c:v>
                </c:pt>
                <c:pt idx="509">
                  <c:v>1907</c:v>
                </c:pt>
                <c:pt idx="510">
                  <c:v>1907</c:v>
                </c:pt>
                <c:pt idx="511">
                  <c:v>1907</c:v>
                </c:pt>
                <c:pt idx="512">
                  <c:v>1907</c:v>
                </c:pt>
                <c:pt idx="513">
                  <c:v>1907</c:v>
                </c:pt>
                <c:pt idx="514">
                  <c:v>1907</c:v>
                </c:pt>
                <c:pt idx="515">
                  <c:v>1908</c:v>
                </c:pt>
                <c:pt idx="516">
                  <c:v>1908</c:v>
                </c:pt>
                <c:pt idx="517">
                  <c:v>1908</c:v>
                </c:pt>
                <c:pt idx="518">
                  <c:v>1908</c:v>
                </c:pt>
                <c:pt idx="519">
                  <c:v>1908</c:v>
                </c:pt>
                <c:pt idx="520">
                  <c:v>1908</c:v>
                </c:pt>
                <c:pt idx="521">
                  <c:v>1908</c:v>
                </c:pt>
                <c:pt idx="522">
                  <c:v>1908</c:v>
                </c:pt>
                <c:pt idx="523">
                  <c:v>1908</c:v>
                </c:pt>
                <c:pt idx="524">
                  <c:v>1908</c:v>
                </c:pt>
                <c:pt idx="525">
                  <c:v>1908</c:v>
                </c:pt>
                <c:pt idx="526">
                  <c:v>1908</c:v>
                </c:pt>
                <c:pt idx="527">
                  <c:v>1909</c:v>
                </c:pt>
                <c:pt idx="528">
                  <c:v>1909</c:v>
                </c:pt>
                <c:pt idx="529">
                  <c:v>1909</c:v>
                </c:pt>
                <c:pt idx="530">
                  <c:v>1909</c:v>
                </c:pt>
                <c:pt idx="531">
                  <c:v>1909</c:v>
                </c:pt>
                <c:pt idx="532">
                  <c:v>1909</c:v>
                </c:pt>
                <c:pt idx="533">
                  <c:v>1909</c:v>
                </c:pt>
                <c:pt idx="534">
                  <c:v>1909</c:v>
                </c:pt>
                <c:pt idx="535">
                  <c:v>1909</c:v>
                </c:pt>
                <c:pt idx="536">
                  <c:v>1909</c:v>
                </c:pt>
                <c:pt idx="537">
                  <c:v>1909</c:v>
                </c:pt>
                <c:pt idx="538">
                  <c:v>1909</c:v>
                </c:pt>
                <c:pt idx="539">
                  <c:v>1910</c:v>
                </c:pt>
                <c:pt idx="540">
                  <c:v>1910</c:v>
                </c:pt>
                <c:pt idx="541">
                  <c:v>1910</c:v>
                </c:pt>
                <c:pt idx="542">
                  <c:v>1910</c:v>
                </c:pt>
                <c:pt idx="543">
                  <c:v>1910</c:v>
                </c:pt>
                <c:pt idx="544">
                  <c:v>1910</c:v>
                </c:pt>
                <c:pt idx="545">
                  <c:v>1910</c:v>
                </c:pt>
                <c:pt idx="546">
                  <c:v>1910</c:v>
                </c:pt>
                <c:pt idx="547">
                  <c:v>1910</c:v>
                </c:pt>
                <c:pt idx="548">
                  <c:v>1910</c:v>
                </c:pt>
                <c:pt idx="549">
                  <c:v>1910</c:v>
                </c:pt>
                <c:pt idx="550">
                  <c:v>1910</c:v>
                </c:pt>
                <c:pt idx="551">
                  <c:v>1911</c:v>
                </c:pt>
                <c:pt idx="552">
                  <c:v>1911</c:v>
                </c:pt>
                <c:pt idx="553">
                  <c:v>1911</c:v>
                </c:pt>
                <c:pt idx="554">
                  <c:v>1911</c:v>
                </c:pt>
                <c:pt idx="555">
                  <c:v>1911</c:v>
                </c:pt>
                <c:pt idx="556">
                  <c:v>1911</c:v>
                </c:pt>
                <c:pt idx="557">
                  <c:v>1911</c:v>
                </c:pt>
                <c:pt idx="558">
                  <c:v>1911</c:v>
                </c:pt>
                <c:pt idx="559">
                  <c:v>1911</c:v>
                </c:pt>
                <c:pt idx="560">
                  <c:v>1911</c:v>
                </c:pt>
                <c:pt idx="561">
                  <c:v>1911</c:v>
                </c:pt>
                <c:pt idx="562">
                  <c:v>1911</c:v>
                </c:pt>
                <c:pt idx="563">
                  <c:v>1912</c:v>
                </c:pt>
                <c:pt idx="564">
                  <c:v>1912</c:v>
                </c:pt>
                <c:pt idx="565">
                  <c:v>1912</c:v>
                </c:pt>
                <c:pt idx="566">
                  <c:v>1912</c:v>
                </c:pt>
                <c:pt idx="567">
                  <c:v>1912</c:v>
                </c:pt>
                <c:pt idx="568">
                  <c:v>1912</c:v>
                </c:pt>
                <c:pt idx="569">
                  <c:v>1912</c:v>
                </c:pt>
                <c:pt idx="570">
                  <c:v>1912</c:v>
                </c:pt>
                <c:pt idx="571">
                  <c:v>1912</c:v>
                </c:pt>
                <c:pt idx="572">
                  <c:v>1912</c:v>
                </c:pt>
                <c:pt idx="573">
                  <c:v>1912</c:v>
                </c:pt>
                <c:pt idx="574">
                  <c:v>1912</c:v>
                </c:pt>
                <c:pt idx="575">
                  <c:v>1913</c:v>
                </c:pt>
                <c:pt idx="576">
                  <c:v>1913</c:v>
                </c:pt>
                <c:pt idx="577">
                  <c:v>1913</c:v>
                </c:pt>
                <c:pt idx="578">
                  <c:v>1913</c:v>
                </c:pt>
                <c:pt idx="579">
                  <c:v>1913</c:v>
                </c:pt>
                <c:pt idx="580">
                  <c:v>1913</c:v>
                </c:pt>
                <c:pt idx="581">
                  <c:v>1913</c:v>
                </c:pt>
                <c:pt idx="582">
                  <c:v>1913</c:v>
                </c:pt>
                <c:pt idx="583">
                  <c:v>1913</c:v>
                </c:pt>
                <c:pt idx="584">
                  <c:v>1913</c:v>
                </c:pt>
                <c:pt idx="585">
                  <c:v>1913</c:v>
                </c:pt>
                <c:pt idx="586">
                  <c:v>1913</c:v>
                </c:pt>
                <c:pt idx="587">
                  <c:v>1914</c:v>
                </c:pt>
                <c:pt idx="588">
                  <c:v>1914</c:v>
                </c:pt>
                <c:pt idx="589">
                  <c:v>1914</c:v>
                </c:pt>
                <c:pt idx="590">
                  <c:v>1914</c:v>
                </c:pt>
                <c:pt idx="591">
                  <c:v>1914</c:v>
                </c:pt>
                <c:pt idx="592">
                  <c:v>1914</c:v>
                </c:pt>
                <c:pt idx="593">
                  <c:v>1914</c:v>
                </c:pt>
              </c:numCache>
            </c:numRef>
          </c:cat>
          <c:val>
            <c:numRef>
              <c:f>mkt!$I$2:$I$595</c:f>
              <c:numCache>
                <c:formatCode>0.00</c:formatCode>
                <c:ptCount val="59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1.0433604336</c:v>
                </c:pt>
                <c:pt idx="12">
                  <c:v>1.124661246584757</c:v>
                </c:pt>
                <c:pt idx="13">
                  <c:v>1.084010840433997</c:v>
                </c:pt>
                <c:pt idx="14">
                  <c:v>1.084010840433997</c:v>
                </c:pt>
                <c:pt idx="15">
                  <c:v>1.084010840433997</c:v>
                </c:pt>
                <c:pt idx="16">
                  <c:v>1.0551038843277534</c:v>
                </c:pt>
                <c:pt idx="17">
                  <c:v>1.1345980126481643</c:v>
                </c:pt>
                <c:pt idx="18">
                  <c:v>1.1345980126481643</c:v>
                </c:pt>
                <c:pt idx="19">
                  <c:v>1.1044564894755895</c:v>
                </c:pt>
                <c:pt idx="20">
                  <c:v>1.1190418993540292</c:v>
                </c:pt>
                <c:pt idx="21">
                  <c:v>1.0578348474123496</c:v>
                </c:pt>
                <c:pt idx="22">
                  <c:v>1.0364952391828017</c:v>
                </c:pt>
                <c:pt idx="23">
                  <c:v>1.0270514688253116</c:v>
                </c:pt>
                <c:pt idx="24">
                  <c:v>1.0500002378634328</c:v>
                </c:pt>
                <c:pt idx="25">
                  <c:v>1.0441013596271214</c:v>
                </c:pt>
                <c:pt idx="26">
                  <c:v>1.0441013596271214</c:v>
                </c:pt>
                <c:pt idx="27">
                  <c:v>1.0843782667212154</c:v>
                </c:pt>
                <c:pt idx="28">
                  <c:v>1.2392894477278624</c:v>
                </c:pt>
                <c:pt idx="29">
                  <c:v>1.2392894477278624</c:v>
                </c:pt>
                <c:pt idx="30">
                  <c:v>1.2392894477278624</c:v>
                </c:pt>
                <c:pt idx="31">
                  <c:v>1.2392894477278624</c:v>
                </c:pt>
                <c:pt idx="32">
                  <c:v>1.306211077905167</c:v>
                </c:pt>
                <c:pt idx="33">
                  <c:v>1.3235611301108969</c:v>
                </c:pt>
                <c:pt idx="34">
                  <c:v>1.3214580933893576</c:v>
                </c:pt>
                <c:pt idx="35">
                  <c:v>1.3479603474829147</c:v>
                </c:pt>
                <c:pt idx="36">
                  <c:v>1.3893706214721702</c:v>
                </c:pt>
                <c:pt idx="37">
                  <c:v>1.3932114208206572</c:v>
                </c:pt>
                <c:pt idx="38">
                  <c:v>1.436148491658892</c:v>
                </c:pt>
                <c:pt idx="39">
                  <c:v>1.5218751367889669</c:v>
                </c:pt>
                <c:pt idx="40">
                  <c:v>1.489231864754929</c:v>
                </c:pt>
                <c:pt idx="41">
                  <c:v>1.5021209346709816</c:v>
                </c:pt>
                <c:pt idx="42">
                  <c:v>1.5154010565217955</c:v>
                </c:pt>
                <c:pt idx="43">
                  <c:v>1.5395713008827974</c:v>
                </c:pt>
                <c:pt idx="44">
                  <c:v>1.5331968583290509</c:v>
                </c:pt>
                <c:pt idx="45">
                  <c:v>1.5350159001166954</c:v>
                </c:pt>
                <c:pt idx="46">
                  <c:v>1.5407989553986721</c:v>
                </c:pt>
                <c:pt idx="47">
                  <c:v>1.6091070018099327</c:v>
                </c:pt>
                <c:pt idx="48">
                  <c:v>1.749235281474514</c:v>
                </c:pt>
                <c:pt idx="49">
                  <c:v>1.805226972366158</c:v>
                </c:pt>
                <c:pt idx="50">
                  <c:v>1.8298204901477098</c:v>
                </c:pt>
                <c:pt idx="51">
                  <c:v>1.8051257378431316</c:v>
                </c:pt>
                <c:pt idx="52">
                  <c:v>1.939838527466559</c:v>
                </c:pt>
                <c:pt idx="53">
                  <c:v>1.9802313104455076</c:v>
                </c:pt>
                <c:pt idx="54">
                  <c:v>2.0410878454158681</c:v>
                </c:pt>
                <c:pt idx="55">
                  <c:v>1.9640244082179881</c:v>
                </c:pt>
                <c:pt idx="56">
                  <c:v>1.8973696129951811</c:v>
                </c:pt>
                <c:pt idx="57">
                  <c:v>1.8666105497142005</c:v>
                </c:pt>
                <c:pt idx="58">
                  <c:v>1.8807524171993628</c:v>
                </c:pt>
                <c:pt idx="59">
                  <c:v>1.9778068544603336</c:v>
                </c:pt>
                <c:pt idx="60">
                  <c:v>2.0269786652252595</c:v>
                </c:pt>
                <c:pt idx="61">
                  <c:v>1.9567647830299228</c:v>
                </c:pt>
                <c:pt idx="62">
                  <c:v>1.9016206820069834</c:v>
                </c:pt>
                <c:pt idx="63">
                  <c:v>1.8525198699742567</c:v>
                </c:pt>
                <c:pt idx="64">
                  <c:v>1.8512340896555839</c:v>
                </c:pt>
                <c:pt idx="65">
                  <c:v>1.6664649050769107</c:v>
                </c:pt>
                <c:pt idx="66">
                  <c:v>1.655660669829738</c:v>
                </c:pt>
                <c:pt idx="67">
                  <c:v>1.6641863355056019</c:v>
                </c:pt>
                <c:pt idx="68">
                  <c:v>1.7035134918204404</c:v>
                </c:pt>
                <c:pt idx="69">
                  <c:v>1.6708796603341178</c:v>
                </c:pt>
                <c:pt idx="70">
                  <c:v>1.6583180371741157</c:v>
                </c:pt>
                <c:pt idx="71">
                  <c:v>1.7150624015797908</c:v>
                </c:pt>
                <c:pt idx="72">
                  <c:v>1.6009082597456163</c:v>
                </c:pt>
                <c:pt idx="73">
                  <c:v>1.6780928941779811</c:v>
                </c:pt>
                <c:pt idx="74">
                  <c:v>1.6676694973580677</c:v>
                </c:pt>
                <c:pt idx="75">
                  <c:v>1.6653920878684076</c:v>
                </c:pt>
                <c:pt idx="76">
                  <c:v>1.6962657445868552</c:v>
                </c:pt>
                <c:pt idx="77">
                  <c:v>1.7420173304463564</c:v>
                </c:pt>
                <c:pt idx="78">
                  <c:v>1.7440251897251293</c:v>
                </c:pt>
                <c:pt idx="79">
                  <c:v>1.7361879137438951</c:v>
                </c:pt>
                <c:pt idx="80">
                  <c:v>1.7185904877283866</c:v>
                </c:pt>
                <c:pt idx="81">
                  <c:v>1.7012130064136641</c:v>
                </c:pt>
                <c:pt idx="82">
                  <c:v>1.712417056965287</c:v>
                </c:pt>
                <c:pt idx="83">
                  <c:v>1.7315363953002756</c:v>
                </c:pt>
                <c:pt idx="84">
                  <c:v>1.7529627464704935</c:v>
                </c:pt>
                <c:pt idx="85">
                  <c:v>1.7978188933353858</c:v>
                </c:pt>
                <c:pt idx="86">
                  <c:v>1.7854084146782747</c:v>
                </c:pt>
                <c:pt idx="87">
                  <c:v>1.795771718374026</c:v>
                </c:pt>
                <c:pt idx="88">
                  <c:v>1.775027952953586</c:v>
                </c:pt>
                <c:pt idx="89">
                  <c:v>1.7909457681756666</c:v>
                </c:pt>
                <c:pt idx="90">
                  <c:v>1.804655851680931</c:v>
                </c:pt>
                <c:pt idx="91">
                  <c:v>1.7728185931840326</c:v>
                </c:pt>
                <c:pt idx="92">
                  <c:v>1.7447473581030943</c:v>
                </c:pt>
                <c:pt idx="93">
                  <c:v>1.7319989898999268</c:v>
                </c:pt>
                <c:pt idx="94">
                  <c:v>1.7822206540523027</c:v>
                </c:pt>
                <c:pt idx="95">
                  <c:v>1.7067702945430407</c:v>
                </c:pt>
                <c:pt idx="96">
                  <c:v>1.7202596530371914</c:v>
                </c:pt>
                <c:pt idx="97">
                  <c:v>1.7260192179120206</c:v>
                </c:pt>
                <c:pt idx="98">
                  <c:v>1.7109014850595565</c:v>
                </c:pt>
                <c:pt idx="99">
                  <c:v>1.6156008454060649</c:v>
                </c:pt>
                <c:pt idx="100">
                  <c:v>1.5681109435701122</c:v>
                </c:pt>
                <c:pt idx="101">
                  <c:v>1.5374250493805608</c:v>
                </c:pt>
                <c:pt idx="102">
                  <c:v>1.5089719347536501</c:v>
                </c:pt>
                <c:pt idx="103">
                  <c:v>1.4884395347140893</c:v>
                </c:pt>
                <c:pt idx="104">
                  <c:v>1.4828244814104339</c:v>
                </c:pt>
                <c:pt idx="105">
                  <c:v>1.4774801551072849</c:v>
                </c:pt>
                <c:pt idx="106">
                  <c:v>1.4638422701031268</c:v>
                </c:pt>
                <c:pt idx="107">
                  <c:v>1.4558473886844727</c:v>
                </c:pt>
                <c:pt idx="108">
                  <c:v>1.4242573041449342</c:v>
                </c:pt>
                <c:pt idx="109">
                  <c:v>1.4516198550359034</c:v>
                </c:pt>
                <c:pt idx="110">
                  <c:v>1.533433681939242</c:v>
                </c:pt>
                <c:pt idx="111">
                  <c:v>1.5678206787801419</c:v>
                </c:pt>
                <c:pt idx="112">
                  <c:v>1.5180207112183743</c:v>
                </c:pt>
                <c:pt idx="113">
                  <c:v>1.5306742756267373</c:v>
                </c:pt>
                <c:pt idx="114">
                  <c:v>1.5154503423487815</c:v>
                </c:pt>
                <c:pt idx="115">
                  <c:v>1.5192773732018643</c:v>
                </c:pt>
                <c:pt idx="116">
                  <c:v>1.5514790750169853</c:v>
                </c:pt>
                <c:pt idx="117">
                  <c:v>1.5563632366457159</c:v>
                </c:pt>
                <c:pt idx="118">
                  <c:v>1.6052820655394371</c:v>
                </c:pt>
                <c:pt idx="119">
                  <c:v>1.6054444216806791</c:v>
                </c:pt>
                <c:pt idx="120">
                  <c:v>1.6037704873945253</c:v>
                </c:pt>
                <c:pt idx="121">
                  <c:v>1.6154798882035988</c:v>
                </c:pt>
                <c:pt idx="122">
                  <c:v>1.6056089393727402</c:v>
                </c:pt>
                <c:pt idx="123">
                  <c:v>1.6158048737272053</c:v>
                </c:pt>
                <c:pt idx="124">
                  <c:v>1.6056307676748067</c:v>
                </c:pt>
                <c:pt idx="125">
                  <c:v>1.6423245269882327</c:v>
                </c:pt>
                <c:pt idx="126">
                  <c:v>1.6353404269744984</c:v>
                </c:pt>
                <c:pt idx="127">
                  <c:v>1.6191678978973385</c:v>
                </c:pt>
                <c:pt idx="128">
                  <c:v>1.5459168603957194</c:v>
                </c:pt>
                <c:pt idx="129">
                  <c:v>1.531103362519509</c:v>
                </c:pt>
                <c:pt idx="130">
                  <c:v>1.5040648595312327</c:v>
                </c:pt>
                <c:pt idx="131">
                  <c:v>1.5043928881055526</c:v>
                </c:pt>
                <c:pt idx="132">
                  <c:v>1.5055477838979971</c:v>
                </c:pt>
                <c:pt idx="133">
                  <c:v>1.5357886100850082</c:v>
                </c:pt>
                <c:pt idx="134">
                  <c:v>1.4883109753014108</c:v>
                </c:pt>
                <c:pt idx="135">
                  <c:v>1.462039811526189</c:v>
                </c:pt>
                <c:pt idx="136">
                  <c:v>1.4123712137560847</c:v>
                </c:pt>
                <c:pt idx="137">
                  <c:v>1.3717636417213148</c:v>
                </c:pt>
                <c:pt idx="138">
                  <c:v>1.3490468201700263</c:v>
                </c:pt>
                <c:pt idx="139">
                  <c:v>1.3080467483989437</c:v>
                </c:pt>
                <c:pt idx="140">
                  <c:v>1.3129411558646069</c:v>
                </c:pt>
                <c:pt idx="141">
                  <c:v>1.3112567035663376</c:v>
                </c:pt>
                <c:pt idx="142">
                  <c:v>1.3062921545609651</c:v>
                </c:pt>
                <c:pt idx="143">
                  <c:v>1.4807269755561601</c:v>
                </c:pt>
                <c:pt idx="144">
                  <c:v>1.4740602599952122</c:v>
                </c:pt>
                <c:pt idx="145">
                  <c:v>1.5260311287314443</c:v>
                </c:pt>
                <c:pt idx="146">
                  <c:v>1.4487783543634623</c:v>
                </c:pt>
                <c:pt idx="147">
                  <c:v>1.4921795919546132</c:v>
                </c:pt>
                <c:pt idx="148">
                  <c:v>1.5320337345529029</c:v>
                </c:pt>
                <c:pt idx="149">
                  <c:v>1.5736406443621176</c:v>
                </c:pt>
                <c:pt idx="150">
                  <c:v>1.6294244181784387</c:v>
                </c:pt>
                <c:pt idx="151">
                  <c:v>1.7089867595825727</c:v>
                </c:pt>
                <c:pt idx="152">
                  <c:v>1.8267109646657655</c:v>
                </c:pt>
                <c:pt idx="153">
                  <c:v>1.9921018742813685</c:v>
                </c:pt>
                <c:pt idx="154">
                  <c:v>1.9695558130962674</c:v>
                </c:pt>
                <c:pt idx="155">
                  <c:v>2.1722780304790108</c:v>
                </c:pt>
                <c:pt idx="156">
                  <c:v>2.1619244906905273</c:v>
                </c:pt>
                <c:pt idx="157">
                  <c:v>2.1913791715049862</c:v>
                </c:pt>
                <c:pt idx="158">
                  <c:v>2.2154814166812091</c:v>
                </c:pt>
                <c:pt idx="159">
                  <c:v>2.2247293270651185</c:v>
                </c:pt>
                <c:pt idx="160">
                  <c:v>2.2807461420805644</c:v>
                </c:pt>
                <c:pt idx="161">
                  <c:v>2.2845950453384813</c:v>
                </c:pt>
                <c:pt idx="162">
                  <c:v>2.2490280104690479</c:v>
                </c:pt>
                <c:pt idx="163">
                  <c:v>2.6660166628343909</c:v>
                </c:pt>
                <c:pt idx="164">
                  <c:v>2.6542380839132553</c:v>
                </c:pt>
                <c:pt idx="165">
                  <c:v>2.5856029216473391</c:v>
                </c:pt>
                <c:pt idx="166">
                  <c:v>2.6162035994507113</c:v>
                </c:pt>
                <c:pt idx="167">
                  <c:v>2.6518844431792372</c:v>
                </c:pt>
                <c:pt idx="168">
                  <c:v>2.6896068231529289</c:v>
                </c:pt>
                <c:pt idx="169">
                  <c:v>2.8081568726925537</c:v>
                </c:pt>
                <c:pt idx="170">
                  <c:v>2.8539470622529071</c:v>
                </c:pt>
                <c:pt idx="171">
                  <c:v>2.8687355024427359</c:v>
                </c:pt>
                <c:pt idx="172">
                  <c:v>2.8505407196426233</c:v>
                </c:pt>
                <c:pt idx="173">
                  <c:v>2.8334771320472592</c:v>
                </c:pt>
                <c:pt idx="174">
                  <c:v>2.9593087352233285</c:v>
                </c:pt>
                <c:pt idx="175">
                  <c:v>2.9914374902850707</c:v>
                </c:pt>
                <c:pt idx="176">
                  <c:v>2.9213309151049973</c:v>
                </c:pt>
                <c:pt idx="177">
                  <c:v>2.9486483178851799</c:v>
                </c:pt>
                <c:pt idx="178">
                  <c:v>2.9875326572025336</c:v>
                </c:pt>
                <c:pt idx="179">
                  <c:v>2.9385876557393087</c:v>
                </c:pt>
                <c:pt idx="180">
                  <c:v>2.9451132077899009</c:v>
                </c:pt>
                <c:pt idx="181">
                  <c:v>2.9461399599569313</c:v>
                </c:pt>
                <c:pt idx="182">
                  <c:v>2.9216127349393184</c:v>
                </c:pt>
                <c:pt idx="183">
                  <c:v>2.9242493975253163</c:v>
                </c:pt>
                <c:pt idx="184">
                  <c:v>2.8079076790618656</c:v>
                </c:pt>
                <c:pt idx="185">
                  <c:v>2.8613475842641409</c:v>
                </c:pt>
                <c:pt idx="186">
                  <c:v>2.843203166903939</c:v>
                </c:pt>
                <c:pt idx="187">
                  <c:v>2.8299408069028495</c:v>
                </c:pt>
                <c:pt idx="188">
                  <c:v>2.7695979309682661</c:v>
                </c:pt>
                <c:pt idx="189">
                  <c:v>2.7985000784856795</c:v>
                </c:pt>
                <c:pt idx="190">
                  <c:v>2.8571034717075983</c:v>
                </c:pt>
                <c:pt idx="191">
                  <c:v>2.9549680986346765</c:v>
                </c:pt>
                <c:pt idx="192">
                  <c:v>3.0195511199031571</c:v>
                </c:pt>
                <c:pt idx="193">
                  <c:v>3.0253562902707816</c:v>
                </c:pt>
                <c:pt idx="194">
                  <c:v>3.0349117207950749</c:v>
                </c:pt>
                <c:pt idx="195">
                  <c:v>3.0321962183583349</c:v>
                </c:pt>
                <c:pt idx="196">
                  <c:v>3.0710304643792763</c:v>
                </c:pt>
                <c:pt idx="197">
                  <c:v>3.1246829481726714</c:v>
                </c:pt>
                <c:pt idx="198">
                  <c:v>3.1438240306742649</c:v>
                </c:pt>
                <c:pt idx="199">
                  <c:v>3.1617776529950015</c:v>
                </c:pt>
                <c:pt idx="200">
                  <c:v>3.0973437735575056</c:v>
                </c:pt>
                <c:pt idx="201">
                  <c:v>3.0601394496181338</c:v>
                </c:pt>
                <c:pt idx="202">
                  <c:v>3.0311358885747341</c:v>
                </c:pt>
                <c:pt idx="203">
                  <c:v>3.0891576101613079</c:v>
                </c:pt>
                <c:pt idx="204">
                  <c:v>3.0587444210072041</c:v>
                </c:pt>
                <c:pt idx="205">
                  <c:v>3.0467004037961232</c:v>
                </c:pt>
                <c:pt idx="206">
                  <c:v>3.0564559195995362</c:v>
                </c:pt>
                <c:pt idx="207">
                  <c:v>2.9977305448526028</c:v>
                </c:pt>
                <c:pt idx="208">
                  <c:v>2.9195772993729374</c:v>
                </c:pt>
                <c:pt idx="209">
                  <c:v>2.8645564141363367</c:v>
                </c:pt>
                <c:pt idx="210">
                  <c:v>2.8316576540261815</c:v>
                </c:pt>
                <c:pt idx="211">
                  <c:v>2.8103323297990621</c:v>
                </c:pt>
                <c:pt idx="212">
                  <c:v>2.7365972161019423</c:v>
                </c:pt>
                <c:pt idx="213">
                  <c:v>2.6761791700842865</c:v>
                </c:pt>
                <c:pt idx="214">
                  <c:v>2.5908728787556252</c:v>
                </c:pt>
                <c:pt idx="215">
                  <c:v>2.6588196154220447</c:v>
                </c:pt>
                <c:pt idx="216">
                  <c:v>2.6525678398016166</c:v>
                </c:pt>
                <c:pt idx="217">
                  <c:v>2.6669179535605765</c:v>
                </c:pt>
                <c:pt idx="218">
                  <c:v>2.6193790502689165</c:v>
                </c:pt>
                <c:pt idx="219">
                  <c:v>2.6549246133413522</c:v>
                </c:pt>
                <c:pt idx="220">
                  <c:v>2.6164202894627056</c:v>
                </c:pt>
                <c:pt idx="221">
                  <c:v>2.5970162886551806</c:v>
                </c:pt>
                <c:pt idx="222">
                  <c:v>2.5987124332351099</c:v>
                </c:pt>
                <c:pt idx="223">
                  <c:v>2.5981373979440212</c:v>
                </c:pt>
                <c:pt idx="224">
                  <c:v>2.5916511167524052</c:v>
                </c:pt>
                <c:pt idx="225">
                  <c:v>2.5866319852505422</c:v>
                </c:pt>
                <c:pt idx="226">
                  <c:v>2.5830023896226226</c:v>
                </c:pt>
                <c:pt idx="227">
                  <c:v>2.548461606030779</c:v>
                </c:pt>
                <c:pt idx="228">
                  <c:v>2.5153847227376334</c:v>
                </c:pt>
                <c:pt idx="229">
                  <c:v>2.6951133636035793</c:v>
                </c:pt>
                <c:pt idx="230">
                  <c:v>2.7602254665570185</c:v>
                </c:pt>
                <c:pt idx="231">
                  <c:v>2.7113406866473433</c:v>
                </c:pt>
                <c:pt idx="232">
                  <c:v>2.6766718903595468</c:v>
                </c:pt>
                <c:pt idx="233">
                  <c:v>2.7688874115199131</c:v>
                </c:pt>
                <c:pt idx="234">
                  <c:v>2.801135368959899</c:v>
                </c:pt>
                <c:pt idx="235">
                  <c:v>2.802772177958786</c:v>
                </c:pt>
                <c:pt idx="236">
                  <c:v>2.8043234291169528</c:v>
                </c:pt>
                <c:pt idx="237">
                  <c:v>2.8025640078148188</c:v>
                </c:pt>
                <c:pt idx="238">
                  <c:v>2.8093341675738817</c:v>
                </c:pt>
                <c:pt idx="239">
                  <c:v>2.8110968671603875</c:v>
                </c:pt>
                <c:pt idx="240">
                  <c:v>2.8474639058914568</c:v>
                </c:pt>
                <c:pt idx="241">
                  <c:v>2.8716545628396108</c:v>
                </c:pt>
                <c:pt idx="242">
                  <c:v>2.8745041524702861</c:v>
                </c:pt>
                <c:pt idx="243">
                  <c:v>2.9234701763067497</c:v>
                </c:pt>
                <c:pt idx="244">
                  <c:v>2.9067602610189489</c:v>
                </c:pt>
                <c:pt idx="245">
                  <c:v>2.87716915088575</c:v>
                </c:pt>
                <c:pt idx="246">
                  <c:v>2.879471556011437</c:v>
                </c:pt>
                <c:pt idx="247">
                  <c:v>2.8771166406682558</c:v>
                </c:pt>
                <c:pt idx="248">
                  <c:v>2.895622733653243</c:v>
                </c:pt>
                <c:pt idx="249">
                  <c:v>2.9217382273910992</c:v>
                </c:pt>
                <c:pt idx="250">
                  <c:v>3.1408638086382155</c:v>
                </c:pt>
                <c:pt idx="251">
                  <c:v>3.3309370707214385</c:v>
                </c:pt>
                <c:pt idx="252">
                  <c:v>3.4375253495461822</c:v>
                </c:pt>
                <c:pt idx="253">
                  <c:v>3.4949883811117091</c:v>
                </c:pt>
                <c:pt idx="254">
                  <c:v>3.5195861767912486</c:v>
                </c:pt>
                <c:pt idx="255">
                  <c:v>3.5397808090822354</c:v>
                </c:pt>
                <c:pt idx="256">
                  <c:v>3.521261008628513</c:v>
                </c:pt>
                <c:pt idx="257">
                  <c:v>3.5250990394604691</c:v>
                </c:pt>
                <c:pt idx="258">
                  <c:v>3.6274425972475703</c:v>
                </c:pt>
                <c:pt idx="259">
                  <c:v>3.7370699478753848</c:v>
                </c:pt>
                <c:pt idx="260">
                  <c:v>3.7319705141297317</c:v>
                </c:pt>
                <c:pt idx="261">
                  <c:v>3.7182033010269007</c:v>
                </c:pt>
                <c:pt idx="262">
                  <c:v>3.8876112001013876</c:v>
                </c:pt>
                <c:pt idx="263">
                  <c:v>3.8899382308630996</c:v>
                </c:pt>
                <c:pt idx="264">
                  <c:v>3.8825159175235546</c:v>
                </c:pt>
                <c:pt idx="265">
                  <c:v>3.9484821819890374</c:v>
                </c:pt>
                <c:pt idx="266">
                  <c:v>4.0846923645445532</c:v>
                </c:pt>
                <c:pt idx="267">
                  <c:v>4.2827487099286357</c:v>
                </c:pt>
                <c:pt idx="268">
                  <c:v>4.2977359397830561</c:v>
                </c:pt>
                <c:pt idx="269">
                  <c:v>4.2694604302065295</c:v>
                </c:pt>
                <c:pt idx="270">
                  <c:v>4.3201236250477368</c:v>
                </c:pt>
                <c:pt idx="271">
                  <c:v>4.3015706640545304</c:v>
                </c:pt>
                <c:pt idx="272">
                  <c:v>4.177795970692685</c:v>
                </c:pt>
                <c:pt idx="273">
                  <c:v>4.1503026933685865</c:v>
                </c:pt>
                <c:pt idx="274">
                  <c:v>4.3129119106508602</c:v>
                </c:pt>
                <c:pt idx="275">
                  <c:v>4.3117131756015024</c:v>
                </c:pt>
                <c:pt idx="276">
                  <c:v>4.1833031480476599</c:v>
                </c:pt>
                <c:pt idx="277">
                  <c:v>4.1917547891835056</c:v>
                </c:pt>
                <c:pt idx="278">
                  <c:v>4.2125386927606545</c:v>
                </c:pt>
                <c:pt idx="279">
                  <c:v>4.0884192058057014</c:v>
                </c:pt>
                <c:pt idx="280">
                  <c:v>4.1294342011124607</c:v>
                </c:pt>
                <c:pt idx="281">
                  <c:v>4.1062206445629856</c:v>
                </c:pt>
                <c:pt idx="282">
                  <c:v>4.1422631403989811</c:v>
                </c:pt>
                <c:pt idx="283">
                  <c:v>3.9800618957042313</c:v>
                </c:pt>
                <c:pt idx="284">
                  <c:v>4.0127135378323704</c:v>
                </c:pt>
                <c:pt idx="285">
                  <c:v>3.9925296088006412</c:v>
                </c:pt>
                <c:pt idx="286">
                  <c:v>4.2242229795308468</c:v>
                </c:pt>
                <c:pt idx="287">
                  <c:v>4.2440477010947761</c:v>
                </c:pt>
                <c:pt idx="288">
                  <c:v>4.3991951459988936</c:v>
                </c:pt>
                <c:pt idx="289">
                  <c:v>4.4111828863438935</c:v>
                </c:pt>
                <c:pt idx="290">
                  <c:v>4.434679083748521</c:v>
                </c:pt>
                <c:pt idx="291">
                  <c:v>4.5045579682240229</c:v>
                </c:pt>
                <c:pt idx="292">
                  <c:v>4.4232487914695584</c:v>
                </c:pt>
                <c:pt idx="293">
                  <c:v>4.3897705306485673</c:v>
                </c:pt>
                <c:pt idx="294">
                  <c:v>4.395667313792158</c:v>
                </c:pt>
                <c:pt idx="295">
                  <c:v>4.435568730642669</c:v>
                </c:pt>
                <c:pt idx="296">
                  <c:v>4.3968594469256823</c:v>
                </c:pt>
                <c:pt idx="297">
                  <c:v>4.3368021589578181</c:v>
                </c:pt>
                <c:pt idx="298">
                  <c:v>4.5888119669026981</c:v>
                </c:pt>
                <c:pt idx="299">
                  <c:v>4.6096333818212063</c:v>
                </c:pt>
                <c:pt idx="300">
                  <c:v>4.5786967631346904</c:v>
                </c:pt>
                <c:pt idx="301">
                  <c:v>4.5472167714412652</c:v>
                </c:pt>
                <c:pt idx="302">
                  <c:v>4.4955408586216592</c:v>
                </c:pt>
                <c:pt idx="303">
                  <c:v>4.4738815046042912</c:v>
                </c:pt>
                <c:pt idx="304">
                  <c:v>4.4485620911992374</c:v>
                </c:pt>
                <c:pt idx="305">
                  <c:v>4.4346066894539815</c:v>
                </c:pt>
                <c:pt idx="306">
                  <c:v>4.4513857050191179</c:v>
                </c:pt>
                <c:pt idx="307">
                  <c:v>4.4014832051981729</c:v>
                </c:pt>
                <c:pt idx="308">
                  <c:v>4.3998392600239979</c:v>
                </c:pt>
                <c:pt idx="309">
                  <c:v>4.4614351084937898</c:v>
                </c:pt>
                <c:pt idx="310">
                  <c:v>4.7371162387763173</c:v>
                </c:pt>
                <c:pt idx="311">
                  <c:v>4.8181497238627191</c:v>
                </c:pt>
                <c:pt idx="312">
                  <c:v>4.8179667642632547</c:v>
                </c:pt>
                <c:pt idx="313">
                  <c:v>4.9138117941231485</c:v>
                </c:pt>
                <c:pt idx="314">
                  <c:v>4.7857975869366545</c:v>
                </c:pt>
                <c:pt idx="315">
                  <c:v>4.7143203551666337</c:v>
                </c:pt>
                <c:pt idx="316">
                  <c:v>4.3925066859046122</c:v>
                </c:pt>
                <c:pt idx="317">
                  <c:v>4.456974512948622</c:v>
                </c:pt>
                <c:pt idx="318">
                  <c:v>4.2880274386985011</c:v>
                </c:pt>
                <c:pt idx="319">
                  <c:v>4.0048397775183524</c:v>
                </c:pt>
                <c:pt idx="320">
                  <c:v>3.8286861830378878</c:v>
                </c:pt>
                <c:pt idx="321">
                  <c:v>4.0770579790391182</c:v>
                </c:pt>
                <c:pt idx="322">
                  <c:v>4.2921329588776773</c:v>
                </c:pt>
                <c:pt idx="323">
                  <c:v>4.3121393910818027</c:v>
                </c:pt>
                <c:pt idx="324">
                  <c:v>4.4082905653627336</c:v>
                </c:pt>
                <c:pt idx="325">
                  <c:v>4.6459732741199362</c:v>
                </c:pt>
                <c:pt idx="326">
                  <c:v>4.7232560029267896</c:v>
                </c:pt>
                <c:pt idx="327">
                  <c:v>4.5745417229466305</c:v>
                </c:pt>
                <c:pt idx="328">
                  <c:v>4.3667157133569008</c:v>
                </c:pt>
                <c:pt idx="329">
                  <c:v>4.448700502191822</c:v>
                </c:pt>
                <c:pt idx="330">
                  <c:v>4.4822861694938627</c:v>
                </c:pt>
                <c:pt idx="331">
                  <c:v>4.4172209448745958</c:v>
                </c:pt>
                <c:pt idx="332">
                  <c:v>4.3058391329672636</c:v>
                </c:pt>
                <c:pt idx="333">
                  <c:v>4.5049955266967654</c:v>
                </c:pt>
                <c:pt idx="334">
                  <c:v>4.706119259448422</c:v>
                </c:pt>
                <c:pt idx="335">
                  <c:v>4.7130195442212024</c:v>
                </c:pt>
                <c:pt idx="336">
                  <c:v>4.7387461288508872</c:v>
                </c:pt>
                <c:pt idx="337">
                  <c:v>4.8121734929470286</c:v>
                </c:pt>
                <c:pt idx="338">
                  <c:v>4.8563026300876562</c:v>
                </c:pt>
                <c:pt idx="339">
                  <c:v>4.8500167145204154</c:v>
                </c:pt>
                <c:pt idx="340">
                  <c:v>4.8612985673208504</c:v>
                </c:pt>
                <c:pt idx="341">
                  <c:v>4.8882755819547121</c:v>
                </c:pt>
                <c:pt idx="342">
                  <c:v>4.884829596971489</c:v>
                </c:pt>
                <c:pt idx="343">
                  <c:v>4.8213141653870331</c:v>
                </c:pt>
                <c:pt idx="344">
                  <c:v>4.8038913438170603</c:v>
                </c:pt>
                <c:pt idx="345">
                  <c:v>4.9311509872899943</c:v>
                </c:pt>
                <c:pt idx="346">
                  <c:v>4.952819193552263</c:v>
                </c:pt>
                <c:pt idx="347">
                  <c:v>5.0010923960804323</c:v>
                </c:pt>
                <c:pt idx="348">
                  <c:v>5.0367352686063054</c:v>
                </c:pt>
                <c:pt idx="349">
                  <c:v>5.1951595339506254</c:v>
                </c:pt>
                <c:pt idx="350">
                  <c:v>5.447655684961128</c:v>
                </c:pt>
                <c:pt idx="351">
                  <c:v>5.2288218198573357</c:v>
                </c:pt>
                <c:pt idx="352">
                  <c:v>5.185185393250662</c:v>
                </c:pt>
                <c:pt idx="353">
                  <c:v>5.1881910279638612</c:v>
                </c:pt>
                <c:pt idx="354">
                  <c:v>5.3151675275208765</c:v>
                </c:pt>
                <c:pt idx="355">
                  <c:v>5.3072129966238792</c:v>
                </c:pt>
                <c:pt idx="356">
                  <c:v>5.3310409834666537</c:v>
                </c:pt>
                <c:pt idx="357">
                  <c:v>5.4083710525710575</c:v>
                </c:pt>
                <c:pt idx="358">
                  <c:v>5.6107663526329583</c:v>
                </c:pt>
                <c:pt idx="359">
                  <c:v>5.624544710442966</c:v>
                </c:pt>
                <c:pt idx="360">
                  <c:v>5.6902406739322258</c:v>
                </c:pt>
                <c:pt idx="361">
                  <c:v>5.8739012587375914</c:v>
                </c:pt>
                <c:pt idx="362">
                  <c:v>5.9417034248938396</c:v>
                </c:pt>
                <c:pt idx="363">
                  <c:v>5.81940881325405</c:v>
                </c:pt>
                <c:pt idx="364">
                  <c:v>5.9652258824632725</c:v>
                </c:pt>
                <c:pt idx="365">
                  <c:v>6.0552301322052768</c:v>
                </c:pt>
                <c:pt idx="366">
                  <c:v>5.9686336200092942</c:v>
                </c:pt>
                <c:pt idx="367">
                  <c:v>5.6315510194288434</c:v>
                </c:pt>
                <c:pt idx="368">
                  <c:v>4.9229789362681853</c:v>
                </c:pt>
                <c:pt idx="369">
                  <c:v>5.0116503814470024</c:v>
                </c:pt>
                <c:pt idx="370">
                  <c:v>5.2090063619325209</c:v>
                </c:pt>
                <c:pt idx="371">
                  <c:v>5.542698345807727</c:v>
                </c:pt>
                <c:pt idx="372">
                  <c:v>5.8727745492108552</c:v>
                </c:pt>
                <c:pt idx="373">
                  <c:v>5.8235506149345673</c:v>
                </c:pt>
                <c:pt idx="374">
                  <c:v>5.3743794630021409</c:v>
                </c:pt>
                <c:pt idx="375">
                  <c:v>5.3803045207326887</c:v>
                </c:pt>
                <c:pt idx="376">
                  <c:v>5.5494550811508336</c:v>
                </c:pt>
                <c:pt idx="377">
                  <c:v>5.3682933586532329</c:v>
                </c:pt>
                <c:pt idx="378">
                  <c:v>5.4177131420565621</c:v>
                </c:pt>
                <c:pt idx="379">
                  <c:v>5.3500132198488899</c:v>
                </c:pt>
                <c:pt idx="380">
                  <c:v>5.4302240794994177</c:v>
                </c:pt>
                <c:pt idx="381">
                  <c:v>5.5397337756423015</c:v>
                </c:pt>
                <c:pt idx="382">
                  <c:v>5.7175481337536667</c:v>
                </c:pt>
                <c:pt idx="383">
                  <c:v>5.5346003270241662</c:v>
                </c:pt>
                <c:pt idx="384">
                  <c:v>5.2961401735664175</c:v>
                </c:pt>
                <c:pt idx="385">
                  <c:v>5.2897755582973947</c:v>
                </c:pt>
                <c:pt idx="386">
                  <c:v>5.3220820822778006</c:v>
                </c:pt>
                <c:pt idx="387">
                  <c:v>5.3127238661963752</c:v>
                </c:pt>
                <c:pt idx="388">
                  <c:v>5.3369164668054783</c:v>
                </c:pt>
                <c:pt idx="389">
                  <c:v>5.4758691417504908</c:v>
                </c:pt>
                <c:pt idx="390">
                  <c:v>5.4137038225870686</c:v>
                </c:pt>
                <c:pt idx="391">
                  <c:v>5.3347294420731846</c:v>
                </c:pt>
                <c:pt idx="392">
                  <c:v>5.3336822613573531</c:v>
                </c:pt>
                <c:pt idx="393">
                  <c:v>5.3210428424900531</c:v>
                </c:pt>
                <c:pt idx="394">
                  <c:v>5.5542923624455431</c:v>
                </c:pt>
                <c:pt idx="395">
                  <c:v>5.5811045913016253</c:v>
                </c:pt>
                <c:pt idx="396">
                  <c:v>5.9020753852941104</c:v>
                </c:pt>
                <c:pt idx="397">
                  <c:v>6.0045949594311701</c:v>
                </c:pt>
                <c:pt idx="398">
                  <c:v>6.0059396710590098</c:v>
                </c:pt>
                <c:pt idx="399">
                  <c:v>5.9359321319723124</c:v>
                </c:pt>
                <c:pt idx="400">
                  <c:v>5.9197512143036013</c:v>
                </c:pt>
                <c:pt idx="401">
                  <c:v>5.9492122692661979</c:v>
                </c:pt>
                <c:pt idx="402">
                  <c:v>6.0190978293966051</c:v>
                </c:pt>
                <c:pt idx="403">
                  <c:v>5.9050619822040433</c:v>
                </c:pt>
                <c:pt idx="404">
                  <c:v>5.8658126354801308</c:v>
                </c:pt>
                <c:pt idx="405">
                  <c:v>5.8780942235060989</c:v>
                </c:pt>
                <c:pt idx="406">
                  <c:v>6.0853673080961803</c:v>
                </c:pt>
                <c:pt idx="407">
                  <c:v>6.1827914858872148</c:v>
                </c:pt>
                <c:pt idx="408">
                  <c:v>6.1808721062811269</c:v>
                </c:pt>
                <c:pt idx="409">
                  <c:v>6.0917000648592152</c:v>
                </c:pt>
                <c:pt idx="410">
                  <c:v>5.8865727561086949</c:v>
                </c:pt>
                <c:pt idx="411">
                  <c:v>5.6745076598641546</c:v>
                </c:pt>
                <c:pt idx="412">
                  <c:v>5.6346750277576643</c:v>
                </c:pt>
                <c:pt idx="413">
                  <c:v>5.4396445453563009</c:v>
                </c:pt>
                <c:pt idx="414">
                  <c:v>5.2583060416765237</c:v>
                </c:pt>
                <c:pt idx="415">
                  <c:v>5.0672537471926926</c:v>
                </c:pt>
                <c:pt idx="416">
                  <c:v>4.7589786498057798</c:v>
                </c:pt>
                <c:pt idx="417">
                  <c:v>4.6657146561368048</c:v>
                </c:pt>
                <c:pt idx="418">
                  <c:v>4.7367882918629443</c:v>
                </c:pt>
                <c:pt idx="419">
                  <c:v>4.8331798882571704</c:v>
                </c:pt>
                <c:pt idx="420">
                  <c:v>4.7263815569189012</c:v>
                </c:pt>
                <c:pt idx="421">
                  <c:v>4.519254223264598</c:v>
                </c:pt>
                <c:pt idx="422">
                  <c:v>4.3014515317579454</c:v>
                </c:pt>
                <c:pt idx="423">
                  <c:v>4.1178731251285026</c:v>
                </c:pt>
                <c:pt idx="424">
                  <c:v>3.8948573318284274</c:v>
                </c:pt>
                <c:pt idx="425">
                  <c:v>3.9099456180882548</c:v>
                </c:pt>
                <c:pt idx="426">
                  <c:v>4.0567451562116172</c:v>
                </c:pt>
                <c:pt idx="427">
                  <c:v>3.9336150949754622</c:v>
                </c:pt>
                <c:pt idx="428">
                  <c:v>3.8140824567500426</c:v>
                </c:pt>
                <c:pt idx="429">
                  <c:v>3.7051154406332238</c:v>
                </c:pt>
                <c:pt idx="430">
                  <c:v>3.6694281873870898</c:v>
                </c:pt>
                <c:pt idx="431">
                  <c:v>3.6038834300269884</c:v>
                </c:pt>
                <c:pt idx="432">
                  <c:v>3.5163973830485524</c:v>
                </c:pt>
                <c:pt idx="433">
                  <c:v>3.5879118764145601</c:v>
                </c:pt>
                <c:pt idx="434">
                  <c:v>3.5229924070216039</c:v>
                </c:pt>
                <c:pt idx="435">
                  <c:v>3.5619126638766789</c:v>
                </c:pt>
                <c:pt idx="436">
                  <c:v>3.2977589232899165</c:v>
                </c:pt>
                <c:pt idx="437">
                  <c:v>2.9268310789260545</c:v>
                </c:pt>
                <c:pt idx="438">
                  <c:v>2.8422558168489354</c:v>
                </c:pt>
                <c:pt idx="439">
                  <c:v>2.897290698466584</c:v>
                </c:pt>
                <c:pt idx="440">
                  <c:v>2.8756599983702165</c:v>
                </c:pt>
                <c:pt idx="441">
                  <c:v>2.6845988820584208</c:v>
                </c:pt>
                <c:pt idx="442">
                  <c:v>2.6193325113741515</c:v>
                </c:pt>
                <c:pt idx="443">
                  <c:v>2.8433441204312944</c:v>
                </c:pt>
                <c:pt idx="444">
                  <c:v>3.2450920457739296</c:v>
                </c:pt>
                <c:pt idx="445">
                  <c:v>3.4377918196375781</c:v>
                </c:pt>
                <c:pt idx="446">
                  <c:v>3.3211146125894349</c:v>
                </c:pt>
                <c:pt idx="447">
                  <c:v>3.1718493481156225</c:v>
                </c:pt>
                <c:pt idx="448">
                  <c:v>3.0710452702450142</c:v>
                </c:pt>
                <c:pt idx="449">
                  <c:v>3.0921112643564053</c:v>
                </c:pt>
                <c:pt idx="450">
                  <c:v>3.2680818510594003</c:v>
                </c:pt>
                <c:pt idx="451">
                  <c:v>3.3231959180736848</c:v>
                </c:pt>
                <c:pt idx="452">
                  <c:v>3.3334601127954757</c:v>
                </c:pt>
                <c:pt idx="453">
                  <c:v>3.3956609091072183</c:v>
                </c:pt>
                <c:pt idx="454">
                  <c:v>3.4934457074092622</c:v>
                </c:pt>
                <c:pt idx="455">
                  <c:v>3.5319589124493587</c:v>
                </c:pt>
                <c:pt idx="456">
                  <c:v>3.6396040609338378</c:v>
                </c:pt>
                <c:pt idx="457">
                  <c:v>3.490928360573462</c:v>
                </c:pt>
                <c:pt idx="458">
                  <c:v>3.3855246974440063</c:v>
                </c:pt>
                <c:pt idx="459">
                  <c:v>3.3223314312318575</c:v>
                </c:pt>
                <c:pt idx="460">
                  <c:v>3.4397259199936214</c:v>
                </c:pt>
                <c:pt idx="461">
                  <c:v>3.5618908016499087</c:v>
                </c:pt>
                <c:pt idx="462">
                  <c:v>3.6570728116775117</c:v>
                </c:pt>
                <c:pt idx="463">
                  <c:v>3.6892944859049872</c:v>
                </c:pt>
                <c:pt idx="464">
                  <c:v>3.7240657569806439</c:v>
                </c:pt>
                <c:pt idx="465">
                  <c:v>3.818616448297838</c:v>
                </c:pt>
                <c:pt idx="466">
                  <c:v>3.9465881344558418</c:v>
                </c:pt>
                <c:pt idx="467">
                  <c:v>3.6854685240123488</c:v>
                </c:pt>
                <c:pt idx="468">
                  <c:v>3.4894063454183506</c:v>
                </c:pt>
                <c:pt idx="469">
                  <c:v>3.5316655892214328</c:v>
                </c:pt>
                <c:pt idx="470">
                  <c:v>3.5948060242899653</c:v>
                </c:pt>
                <c:pt idx="471">
                  <c:v>3.5627474003731066</c:v>
                </c:pt>
                <c:pt idx="472">
                  <c:v>3.5790427799388707</c:v>
                </c:pt>
                <c:pt idx="473">
                  <c:v>3.6314894447140871</c:v>
                </c:pt>
                <c:pt idx="474">
                  <c:v>3.6289179071455173</c:v>
                </c:pt>
                <c:pt idx="475">
                  <c:v>3.8088185032935273</c:v>
                </c:pt>
                <c:pt idx="476">
                  <c:v>3.9380729515587234</c:v>
                </c:pt>
                <c:pt idx="477">
                  <c:v>3.9691152510883261</c:v>
                </c:pt>
                <c:pt idx="478">
                  <c:v>3.9289479793883832</c:v>
                </c:pt>
                <c:pt idx="479">
                  <c:v>3.9083327225484168</c:v>
                </c:pt>
                <c:pt idx="480">
                  <c:v>4.120063360102991</c:v>
                </c:pt>
                <c:pt idx="481">
                  <c:v>3.8917560436950729</c:v>
                </c:pt>
                <c:pt idx="482">
                  <c:v>3.8622294501535563</c:v>
                </c:pt>
                <c:pt idx="483">
                  <c:v>3.9489574751465328</c:v>
                </c:pt>
                <c:pt idx="484">
                  <c:v>4.0128653087921551</c:v>
                </c:pt>
                <c:pt idx="485">
                  <c:v>4.1463782104380149</c:v>
                </c:pt>
                <c:pt idx="486">
                  <c:v>4.5932108521235193</c:v>
                </c:pt>
                <c:pt idx="487">
                  <c:v>4.7224901167919988</c:v>
                </c:pt>
                <c:pt idx="488">
                  <c:v>4.4855980457437559</c:v>
                </c:pt>
                <c:pt idx="489">
                  <c:v>3.4011972676068489</c:v>
                </c:pt>
                <c:pt idx="490">
                  <c:v>3.7597669413193047</c:v>
                </c:pt>
                <c:pt idx="491">
                  <c:v>4.0695171612590491</c:v>
                </c:pt>
                <c:pt idx="492">
                  <c:v>4.0075161383561326</c:v>
                </c:pt>
                <c:pt idx="493">
                  <c:v>4.107541238074921</c:v>
                </c:pt>
                <c:pt idx="494">
                  <c:v>3.9762673377298463</c:v>
                </c:pt>
                <c:pt idx="495">
                  <c:v>3.8335002462695891</c:v>
                </c:pt>
                <c:pt idx="496">
                  <c:v>3.6289137252811554</c:v>
                </c:pt>
                <c:pt idx="497">
                  <c:v>3.500832245958855</c:v>
                </c:pt>
                <c:pt idx="498">
                  <c:v>3.2503464909733739</c:v>
                </c:pt>
                <c:pt idx="499">
                  <c:v>3.3869127390550555</c:v>
                </c:pt>
                <c:pt idx="500">
                  <c:v>3.8303006720762025</c:v>
                </c:pt>
                <c:pt idx="501">
                  <c:v>3.6543950214923622</c:v>
                </c:pt>
                <c:pt idx="502">
                  <c:v>3.6724141811669626</c:v>
                </c:pt>
                <c:pt idx="503">
                  <c:v>3.6810237206663863</c:v>
                </c:pt>
                <c:pt idx="504">
                  <c:v>3.6263708068757894</c:v>
                </c:pt>
                <c:pt idx="505">
                  <c:v>3.456148547794768</c:v>
                </c:pt>
                <c:pt idx="506">
                  <c:v>3.4876074646196438</c:v>
                </c:pt>
                <c:pt idx="507">
                  <c:v>3.385153171041976</c:v>
                </c:pt>
                <c:pt idx="508">
                  <c:v>3.4030087819412129</c:v>
                </c:pt>
                <c:pt idx="509">
                  <c:v>3.514330718094675</c:v>
                </c:pt>
                <c:pt idx="510">
                  <c:v>3.5436778536795908</c:v>
                </c:pt>
                <c:pt idx="511">
                  <c:v>3.5891521050524506</c:v>
                </c:pt>
                <c:pt idx="512">
                  <c:v>3.4477325850498213</c:v>
                </c:pt>
                <c:pt idx="513">
                  <c:v>3.4633086141028024</c:v>
                </c:pt>
                <c:pt idx="514">
                  <c:v>3.5027179103644834</c:v>
                </c:pt>
                <c:pt idx="515">
                  <c:v>3.3931846077362429</c:v>
                </c:pt>
                <c:pt idx="516">
                  <c:v>3.1864721509309657</c:v>
                </c:pt>
                <c:pt idx="517">
                  <c:v>3.2608705709141117</c:v>
                </c:pt>
                <c:pt idx="518">
                  <c:v>3.2092685756515302</c:v>
                </c:pt>
                <c:pt idx="519">
                  <c:v>3.3526365070496356</c:v>
                </c:pt>
                <c:pt idx="520">
                  <c:v>3.3700749115831945</c:v>
                </c:pt>
                <c:pt idx="521">
                  <c:v>3.4011862919493412</c:v>
                </c:pt>
                <c:pt idx="522">
                  <c:v>3.6611343278272992</c:v>
                </c:pt>
                <c:pt idx="523">
                  <c:v>3.5368149907353565</c:v>
                </c:pt>
                <c:pt idx="524">
                  <c:v>3.4719551585431661</c:v>
                </c:pt>
                <c:pt idx="525">
                  <c:v>3.4107304825442406</c:v>
                </c:pt>
                <c:pt idx="526">
                  <c:v>3.4130979793744771</c:v>
                </c:pt>
                <c:pt idx="527">
                  <c:v>3.4586433806927848</c:v>
                </c:pt>
                <c:pt idx="528">
                  <c:v>3.4866762760295891</c:v>
                </c:pt>
                <c:pt idx="529">
                  <c:v>3.5992453273752445</c:v>
                </c:pt>
                <c:pt idx="530">
                  <c:v>3.7149367657852288</c:v>
                </c:pt>
                <c:pt idx="531">
                  <c:v>3.5111563725011559</c:v>
                </c:pt>
                <c:pt idx="532">
                  <c:v>3.5442120467286831</c:v>
                </c:pt>
                <c:pt idx="533">
                  <c:v>3.7159861393216747</c:v>
                </c:pt>
                <c:pt idx="534">
                  <c:v>3.8922413230946664</c:v>
                </c:pt>
                <c:pt idx="535">
                  <c:v>3.9747146242841072</c:v>
                </c:pt>
                <c:pt idx="536">
                  <c:v>3.9835935965910401</c:v>
                </c:pt>
                <c:pt idx="537">
                  <c:v>4.025874651949195</c:v>
                </c:pt>
                <c:pt idx="538">
                  <c:v>4.0223733608420194</c:v>
                </c:pt>
                <c:pt idx="539">
                  <c:v>4.2324517830867414</c:v>
                </c:pt>
                <c:pt idx="540">
                  <c:v>4.240116053641632</c:v>
                </c:pt>
                <c:pt idx="541">
                  <c:v>4.1949753371624938</c:v>
                </c:pt>
                <c:pt idx="542">
                  <c:v>4.1938791649370417</c:v>
                </c:pt>
                <c:pt idx="543">
                  <c:v>4.2582093957634397</c:v>
                </c:pt>
                <c:pt idx="544">
                  <c:v>4.4480511272893279</c:v>
                </c:pt>
                <c:pt idx="545">
                  <c:v>4.6048056487867717</c:v>
                </c:pt>
                <c:pt idx="546">
                  <c:v>4.5211439326824427</c:v>
                </c:pt>
                <c:pt idx="547">
                  <c:v>4.5559371960588768</c:v>
                </c:pt>
                <c:pt idx="548">
                  <c:v>4.4550401580322276</c:v>
                </c:pt>
                <c:pt idx="549">
                  <c:v>4.7407706820829283</c:v>
                </c:pt>
                <c:pt idx="550">
                  <c:v>4.8359158096884469</c:v>
                </c:pt>
                <c:pt idx="551">
                  <c:v>4.8935498949997687</c:v>
                </c:pt>
                <c:pt idx="552">
                  <c:v>4.9414635297116627</c:v>
                </c:pt>
                <c:pt idx="553">
                  <c:v>5.0297010158558182</c:v>
                </c:pt>
                <c:pt idx="554">
                  <c:v>5.2538008147988817</c:v>
                </c:pt>
                <c:pt idx="555">
                  <c:v>5.0658962119092248</c:v>
                </c:pt>
                <c:pt idx="556">
                  <c:v>4.944659041920719</c:v>
                </c:pt>
                <c:pt idx="557">
                  <c:v>4.9793858076128057</c:v>
                </c:pt>
                <c:pt idx="558">
                  <c:v>4.9573367934729333</c:v>
                </c:pt>
                <c:pt idx="559">
                  <c:v>4.8996370120527679</c:v>
                </c:pt>
                <c:pt idx="560">
                  <c:v>4.9556983628066007</c:v>
                </c:pt>
                <c:pt idx="561">
                  <c:v>5.0531399538280182</c:v>
                </c:pt>
                <c:pt idx="562">
                  <c:v>5.081595389576588</c:v>
                </c:pt>
                <c:pt idx="563">
                  <c:v>5.2814415187257255</c:v>
                </c:pt>
                <c:pt idx="564">
                  <c:v>5.4404673310534992</c:v>
                </c:pt>
                <c:pt idx="565">
                  <c:v>5.3121203740099734</c:v>
                </c:pt>
                <c:pt idx="566">
                  <c:v>5.3236337627783152</c:v>
                </c:pt>
                <c:pt idx="567">
                  <c:v>5.3702004949808932</c:v>
                </c:pt>
                <c:pt idx="568">
                  <c:v>5.5294496373464881</c:v>
                </c:pt>
                <c:pt idx="569">
                  <c:v>5.6927386981910848</c:v>
                </c:pt>
                <c:pt idx="570">
                  <c:v>5.8364417860006466</c:v>
                </c:pt>
                <c:pt idx="571">
                  <c:v>5.8365137656699044</c:v>
                </c:pt>
                <c:pt idx="572">
                  <c:v>5.5851859946729974</c:v>
                </c:pt>
                <c:pt idx="573">
                  <c:v>5.6776105522863096</c:v>
                </c:pt>
                <c:pt idx="574">
                  <c:v>5.9497782948064515</c:v>
                </c:pt>
                <c:pt idx="575">
                  <c:v>6.0078755576567673</c:v>
                </c:pt>
                <c:pt idx="576">
                  <c:v>6.0684566142858705</c:v>
                </c:pt>
                <c:pt idx="577">
                  <c:v>6.1292626460494741</c:v>
                </c:pt>
                <c:pt idx="578">
                  <c:v>6.2227019716209</c:v>
                </c:pt>
                <c:pt idx="579">
                  <c:v>6.3277000488418285</c:v>
                </c:pt>
                <c:pt idx="580">
                  <c:v>5.9978650200576196</c:v>
                </c:pt>
                <c:pt idx="581">
                  <c:v>5.929135826671085</c:v>
                </c:pt>
                <c:pt idx="582">
                  <c:v>6.1626684195184831</c:v>
                </c:pt>
                <c:pt idx="583">
                  <c:v>6.1081652068880983</c:v>
                </c:pt>
                <c:pt idx="584">
                  <c:v>5.9288849507702723</c:v>
                </c:pt>
                <c:pt idx="585">
                  <c:v>5.7821135065707701</c:v>
                </c:pt>
                <c:pt idx="586">
                  <c:v>5.9856696566920427</c:v>
                </c:pt>
                <c:pt idx="587">
                  <c:v>6.2084583433773179</c:v>
                </c:pt>
                <c:pt idx="588">
                  <c:v>5.9702097291781726</c:v>
                </c:pt>
                <c:pt idx="589">
                  <c:v>5.7147164366723793</c:v>
                </c:pt>
                <c:pt idx="590">
                  <c:v>5.4624057341146175</c:v>
                </c:pt>
                <c:pt idx="591">
                  <c:v>5.3459698746102502</c:v>
                </c:pt>
                <c:pt idx="592">
                  <c:v>5.4229945673996669</c:v>
                </c:pt>
                <c:pt idx="593">
                  <c:v>4.7555516314058464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5335064"/>
        <c:axId val="235335456"/>
      </c:lineChart>
      <c:catAx>
        <c:axId val="235335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35335456"/>
        <c:crosses val="autoZero"/>
        <c:auto val="1"/>
        <c:lblAlgn val="ctr"/>
        <c:lblOffset val="100"/>
        <c:noMultiLvlLbl val="0"/>
      </c:catAx>
      <c:valAx>
        <c:axId val="235335456"/>
        <c:scaling>
          <c:logBase val="10"/>
          <c:orientation val="minMax"/>
          <c:min val="1"/>
        </c:scaling>
        <c:delete val="0"/>
        <c:axPos val="l"/>
        <c:numFmt formatCode="0.00" sourceLinked="1"/>
        <c:majorTickMark val="in"/>
        <c:minorTickMark val="in"/>
        <c:tickLblPos val="nextTo"/>
        <c:crossAx val="235335064"/>
        <c:crosses val="autoZero"/>
        <c:crossBetween val="between"/>
      </c:valAx>
    </c:plotArea>
    <c:legend>
      <c:legendPos val="t"/>
      <c:layout/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mkt!$A$2:$A$595</c:f>
              <c:numCache>
                <c:formatCode>General</c:formatCode>
                <c:ptCount val="594"/>
                <c:pt idx="0">
                  <c:v>1865</c:v>
                </c:pt>
                <c:pt idx="1">
                  <c:v>1865</c:v>
                </c:pt>
                <c:pt idx="2">
                  <c:v>1865</c:v>
                </c:pt>
                <c:pt idx="3">
                  <c:v>1865</c:v>
                </c:pt>
                <c:pt idx="4">
                  <c:v>1865</c:v>
                </c:pt>
                <c:pt idx="5">
                  <c:v>1865</c:v>
                </c:pt>
                <c:pt idx="6">
                  <c:v>1865</c:v>
                </c:pt>
                <c:pt idx="7">
                  <c:v>1865</c:v>
                </c:pt>
                <c:pt idx="8">
                  <c:v>1865</c:v>
                </c:pt>
                <c:pt idx="9">
                  <c:v>1865</c:v>
                </c:pt>
                <c:pt idx="10">
                  <c:v>1865</c:v>
                </c:pt>
                <c:pt idx="11">
                  <c:v>1866</c:v>
                </c:pt>
                <c:pt idx="12">
                  <c:v>1866</c:v>
                </c:pt>
                <c:pt idx="13">
                  <c:v>1866</c:v>
                </c:pt>
                <c:pt idx="14">
                  <c:v>1866</c:v>
                </c:pt>
                <c:pt idx="15">
                  <c:v>1866</c:v>
                </c:pt>
                <c:pt idx="16">
                  <c:v>1866</c:v>
                </c:pt>
                <c:pt idx="17">
                  <c:v>1866</c:v>
                </c:pt>
                <c:pt idx="18">
                  <c:v>1866</c:v>
                </c:pt>
                <c:pt idx="19">
                  <c:v>1866</c:v>
                </c:pt>
                <c:pt idx="20">
                  <c:v>1866</c:v>
                </c:pt>
                <c:pt idx="21">
                  <c:v>1866</c:v>
                </c:pt>
                <c:pt idx="22">
                  <c:v>1866</c:v>
                </c:pt>
                <c:pt idx="23">
                  <c:v>1867</c:v>
                </c:pt>
                <c:pt idx="24">
                  <c:v>1867</c:v>
                </c:pt>
                <c:pt idx="25">
                  <c:v>1867</c:v>
                </c:pt>
                <c:pt idx="26">
                  <c:v>1867</c:v>
                </c:pt>
                <c:pt idx="27">
                  <c:v>1867</c:v>
                </c:pt>
                <c:pt idx="28">
                  <c:v>1867</c:v>
                </c:pt>
                <c:pt idx="29">
                  <c:v>1867</c:v>
                </c:pt>
                <c:pt idx="30">
                  <c:v>1867</c:v>
                </c:pt>
                <c:pt idx="31">
                  <c:v>1867</c:v>
                </c:pt>
                <c:pt idx="32">
                  <c:v>1867</c:v>
                </c:pt>
                <c:pt idx="33">
                  <c:v>1867</c:v>
                </c:pt>
                <c:pt idx="34">
                  <c:v>1867</c:v>
                </c:pt>
                <c:pt idx="35">
                  <c:v>1868</c:v>
                </c:pt>
                <c:pt idx="36">
                  <c:v>1868</c:v>
                </c:pt>
                <c:pt idx="37">
                  <c:v>1868</c:v>
                </c:pt>
                <c:pt idx="38">
                  <c:v>1868</c:v>
                </c:pt>
                <c:pt idx="39">
                  <c:v>1868</c:v>
                </c:pt>
                <c:pt idx="40">
                  <c:v>1868</c:v>
                </c:pt>
                <c:pt idx="41">
                  <c:v>1868</c:v>
                </c:pt>
                <c:pt idx="42">
                  <c:v>1868</c:v>
                </c:pt>
                <c:pt idx="43">
                  <c:v>1868</c:v>
                </c:pt>
                <c:pt idx="44">
                  <c:v>1868</c:v>
                </c:pt>
                <c:pt idx="45">
                  <c:v>1868</c:v>
                </c:pt>
                <c:pt idx="46">
                  <c:v>1868</c:v>
                </c:pt>
                <c:pt idx="47">
                  <c:v>1869</c:v>
                </c:pt>
                <c:pt idx="48">
                  <c:v>1869</c:v>
                </c:pt>
                <c:pt idx="49">
                  <c:v>1869</c:v>
                </c:pt>
                <c:pt idx="50">
                  <c:v>1869</c:v>
                </c:pt>
                <c:pt idx="51">
                  <c:v>1869</c:v>
                </c:pt>
                <c:pt idx="52">
                  <c:v>1869</c:v>
                </c:pt>
                <c:pt idx="53">
                  <c:v>1869</c:v>
                </c:pt>
                <c:pt idx="54">
                  <c:v>1869</c:v>
                </c:pt>
                <c:pt idx="55">
                  <c:v>1869</c:v>
                </c:pt>
                <c:pt idx="56">
                  <c:v>1869</c:v>
                </c:pt>
                <c:pt idx="57">
                  <c:v>1869</c:v>
                </c:pt>
                <c:pt idx="58">
                  <c:v>1869</c:v>
                </c:pt>
                <c:pt idx="59">
                  <c:v>1870</c:v>
                </c:pt>
                <c:pt idx="60">
                  <c:v>1870</c:v>
                </c:pt>
                <c:pt idx="61">
                  <c:v>1870</c:v>
                </c:pt>
                <c:pt idx="62">
                  <c:v>1870</c:v>
                </c:pt>
                <c:pt idx="63">
                  <c:v>1870</c:v>
                </c:pt>
                <c:pt idx="64">
                  <c:v>1870</c:v>
                </c:pt>
                <c:pt idx="65">
                  <c:v>1870</c:v>
                </c:pt>
                <c:pt idx="66">
                  <c:v>1870</c:v>
                </c:pt>
                <c:pt idx="67">
                  <c:v>1870</c:v>
                </c:pt>
                <c:pt idx="68">
                  <c:v>1870</c:v>
                </c:pt>
                <c:pt idx="69">
                  <c:v>1870</c:v>
                </c:pt>
                <c:pt idx="70">
                  <c:v>1870</c:v>
                </c:pt>
                <c:pt idx="71">
                  <c:v>1871</c:v>
                </c:pt>
                <c:pt idx="72">
                  <c:v>1871</c:v>
                </c:pt>
                <c:pt idx="73">
                  <c:v>1871</c:v>
                </c:pt>
                <c:pt idx="74">
                  <c:v>1871</c:v>
                </c:pt>
                <c:pt idx="75">
                  <c:v>1871</c:v>
                </c:pt>
                <c:pt idx="76">
                  <c:v>1871</c:v>
                </c:pt>
                <c:pt idx="77">
                  <c:v>1871</c:v>
                </c:pt>
                <c:pt idx="78">
                  <c:v>1871</c:v>
                </c:pt>
                <c:pt idx="79">
                  <c:v>1871</c:v>
                </c:pt>
                <c:pt idx="80">
                  <c:v>1871</c:v>
                </c:pt>
                <c:pt idx="81">
                  <c:v>1871</c:v>
                </c:pt>
                <c:pt idx="82">
                  <c:v>1871</c:v>
                </c:pt>
                <c:pt idx="83">
                  <c:v>1872</c:v>
                </c:pt>
                <c:pt idx="84">
                  <c:v>1872</c:v>
                </c:pt>
                <c:pt idx="85">
                  <c:v>1872</c:v>
                </c:pt>
                <c:pt idx="86">
                  <c:v>1872</c:v>
                </c:pt>
                <c:pt idx="87">
                  <c:v>1872</c:v>
                </c:pt>
                <c:pt idx="88">
                  <c:v>1872</c:v>
                </c:pt>
                <c:pt idx="89">
                  <c:v>1872</c:v>
                </c:pt>
                <c:pt idx="90">
                  <c:v>1872</c:v>
                </c:pt>
                <c:pt idx="91">
                  <c:v>1872</c:v>
                </c:pt>
                <c:pt idx="92">
                  <c:v>1872</c:v>
                </c:pt>
                <c:pt idx="93">
                  <c:v>1872</c:v>
                </c:pt>
                <c:pt idx="94">
                  <c:v>1872</c:v>
                </c:pt>
                <c:pt idx="95">
                  <c:v>1873</c:v>
                </c:pt>
                <c:pt idx="96">
                  <c:v>1873</c:v>
                </c:pt>
                <c:pt idx="97">
                  <c:v>1873</c:v>
                </c:pt>
                <c:pt idx="98">
                  <c:v>1873</c:v>
                </c:pt>
                <c:pt idx="99">
                  <c:v>1873</c:v>
                </c:pt>
                <c:pt idx="100">
                  <c:v>1873</c:v>
                </c:pt>
                <c:pt idx="101">
                  <c:v>1873</c:v>
                </c:pt>
                <c:pt idx="102">
                  <c:v>1873</c:v>
                </c:pt>
                <c:pt idx="103">
                  <c:v>1873</c:v>
                </c:pt>
                <c:pt idx="104">
                  <c:v>1873</c:v>
                </c:pt>
                <c:pt idx="105">
                  <c:v>1873</c:v>
                </c:pt>
                <c:pt idx="106">
                  <c:v>1873</c:v>
                </c:pt>
                <c:pt idx="107">
                  <c:v>1874</c:v>
                </c:pt>
                <c:pt idx="108">
                  <c:v>1874</c:v>
                </c:pt>
                <c:pt idx="109">
                  <c:v>1874</c:v>
                </c:pt>
                <c:pt idx="110">
                  <c:v>1874</c:v>
                </c:pt>
                <c:pt idx="111">
                  <c:v>1874</c:v>
                </c:pt>
                <c:pt idx="112">
                  <c:v>1874</c:v>
                </c:pt>
                <c:pt idx="113">
                  <c:v>1874</c:v>
                </c:pt>
                <c:pt idx="114">
                  <c:v>1874</c:v>
                </c:pt>
                <c:pt idx="115">
                  <c:v>1874</c:v>
                </c:pt>
                <c:pt idx="116">
                  <c:v>1874</c:v>
                </c:pt>
                <c:pt idx="117">
                  <c:v>1874</c:v>
                </c:pt>
                <c:pt idx="118">
                  <c:v>1874</c:v>
                </c:pt>
                <c:pt idx="119">
                  <c:v>1875</c:v>
                </c:pt>
                <c:pt idx="120">
                  <c:v>1875</c:v>
                </c:pt>
                <c:pt idx="121">
                  <c:v>1875</c:v>
                </c:pt>
                <c:pt idx="122">
                  <c:v>1875</c:v>
                </c:pt>
                <c:pt idx="123">
                  <c:v>1875</c:v>
                </c:pt>
                <c:pt idx="124">
                  <c:v>1875</c:v>
                </c:pt>
                <c:pt idx="125">
                  <c:v>1875</c:v>
                </c:pt>
                <c:pt idx="126">
                  <c:v>1875</c:v>
                </c:pt>
                <c:pt idx="127">
                  <c:v>1875</c:v>
                </c:pt>
                <c:pt idx="128">
                  <c:v>1875</c:v>
                </c:pt>
                <c:pt idx="129">
                  <c:v>1875</c:v>
                </c:pt>
                <c:pt idx="130">
                  <c:v>1875</c:v>
                </c:pt>
                <c:pt idx="131">
                  <c:v>1876</c:v>
                </c:pt>
                <c:pt idx="132">
                  <c:v>1876</c:v>
                </c:pt>
                <c:pt idx="133">
                  <c:v>1876</c:v>
                </c:pt>
                <c:pt idx="134">
                  <c:v>1876</c:v>
                </c:pt>
                <c:pt idx="135">
                  <c:v>1876</c:v>
                </c:pt>
                <c:pt idx="136">
                  <c:v>1876</c:v>
                </c:pt>
                <c:pt idx="137">
                  <c:v>1876</c:v>
                </c:pt>
                <c:pt idx="138">
                  <c:v>1876</c:v>
                </c:pt>
                <c:pt idx="139">
                  <c:v>1876</c:v>
                </c:pt>
                <c:pt idx="140">
                  <c:v>1876</c:v>
                </c:pt>
                <c:pt idx="141">
                  <c:v>1876</c:v>
                </c:pt>
                <c:pt idx="142">
                  <c:v>1876</c:v>
                </c:pt>
                <c:pt idx="143">
                  <c:v>1877</c:v>
                </c:pt>
                <c:pt idx="144">
                  <c:v>1877</c:v>
                </c:pt>
                <c:pt idx="145">
                  <c:v>1877</c:v>
                </c:pt>
                <c:pt idx="146">
                  <c:v>1877</c:v>
                </c:pt>
                <c:pt idx="147">
                  <c:v>1877</c:v>
                </c:pt>
                <c:pt idx="148">
                  <c:v>1877</c:v>
                </c:pt>
                <c:pt idx="149">
                  <c:v>1877</c:v>
                </c:pt>
                <c:pt idx="150">
                  <c:v>1877</c:v>
                </c:pt>
                <c:pt idx="151">
                  <c:v>1877</c:v>
                </c:pt>
                <c:pt idx="152">
                  <c:v>1877</c:v>
                </c:pt>
                <c:pt idx="153">
                  <c:v>1877</c:v>
                </c:pt>
                <c:pt idx="154">
                  <c:v>1877</c:v>
                </c:pt>
                <c:pt idx="155">
                  <c:v>1878</c:v>
                </c:pt>
                <c:pt idx="156">
                  <c:v>1878</c:v>
                </c:pt>
                <c:pt idx="157">
                  <c:v>1878</c:v>
                </c:pt>
                <c:pt idx="158">
                  <c:v>1878</c:v>
                </c:pt>
                <c:pt idx="159">
                  <c:v>1878</c:v>
                </c:pt>
                <c:pt idx="160">
                  <c:v>1878</c:v>
                </c:pt>
                <c:pt idx="161">
                  <c:v>1878</c:v>
                </c:pt>
                <c:pt idx="162">
                  <c:v>1878</c:v>
                </c:pt>
                <c:pt idx="163">
                  <c:v>1878</c:v>
                </c:pt>
                <c:pt idx="164">
                  <c:v>1878</c:v>
                </c:pt>
                <c:pt idx="165">
                  <c:v>1878</c:v>
                </c:pt>
                <c:pt idx="166">
                  <c:v>1878</c:v>
                </c:pt>
                <c:pt idx="167">
                  <c:v>1879</c:v>
                </c:pt>
                <c:pt idx="168">
                  <c:v>1879</c:v>
                </c:pt>
                <c:pt idx="169">
                  <c:v>1879</c:v>
                </c:pt>
                <c:pt idx="170">
                  <c:v>1879</c:v>
                </c:pt>
                <c:pt idx="171">
                  <c:v>1879</c:v>
                </c:pt>
                <c:pt idx="172">
                  <c:v>1879</c:v>
                </c:pt>
                <c:pt idx="173">
                  <c:v>1879</c:v>
                </c:pt>
                <c:pt idx="174">
                  <c:v>1879</c:v>
                </c:pt>
                <c:pt idx="175">
                  <c:v>1879</c:v>
                </c:pt>
                <c:pt idx="176">
                  <c:v>1879</c:v>
                </c:pt>
                <c:pt idx="177">
                  <c:v>1879</c:v>
                </c:pt>
                <c:pt idx="178">
                  <c:v>1879</c:v>
                </c:pt>
                <c:pt idx="179">
                  <c:v>1880</c:v>
                </c:pt>
                <c:pt idx="180">
                  <c:v>1880</c:v>
                </c:pt>
                <c:pt idx="181">
                  <c:v>1880</c:v>
                </c:pt>
                <c:pt idx="182">
                  <c:v>1880</c:v>
                </c:pt>
                <c:pt idx="183">
                  <c:v>1880</c:v>
                </c:pt>
                <c:pt idx="184">
                  <c:v>1880</c:v>
                </c:pt>
                <c:pt idx="185">
                  <c:v>1880</c:v>
                </c:pt>
                <c:pt idx="186">
                  <c:v>1880</c:v>
                </c:pt>
                <c:pt idx="187">
                  <c:v>1880</c:v>
                </c:pt>
                <c:pt idx="188">
                  <c:v>1880</c:v>
                </c:pt>
                <c:pt idx="189">
                  <c:v>1880</c:v>
                </c:pt>
                <c:pt idx="190">
                  <c:v>1880</c:v>
                </c:pt>
                <c:pt idx="191">
                  <c:v>1881</c:v>
                </c:pt>
                <c:pt idx="192">
                  <c:v>1881</c:v>
                </c:pt>
                <c:pt idx="193">
                  <c:v>1881</c:v>
                </c:pt>
                <c:pt idx="194">
                  <c:v>1881</c:v>
                </c:pt>
                <c:pt idx="195">
                  <c:v>1881</c:v>
                </c:pt>
                <c:pt idx="196">
                  <c:v>1881</c:v>
                </c:pt>
                <c:pt idx="197">
                  <c:v>1881</c:v>
                </c:pt>
                <c:pt idx="198">
                  <c:v>1881</c:v>
                </c:pt>
                <c:pt idx="199">
                  <c:v>1881</c:v>
                </c:pt>
                <c:pt idx="200">
                  <c:v>1881</c:v>
                </c:pt>
                <c:pt idx="201">
                  <c:v>1881</c:v>
                </c:pt>
                <c:pt idx="202">
                  <c:v>1881</c:v>
                </c:pt>
                <c:pt idx="203">
                  <c:v>1882</c:v>
                </c:pt>
                <c:pt idx="204">
                  <c:v>1882</c:v>
                </c:pt>
                <c:pt idx="205">
                  <c:v>1882</c:v>
                </c:pt>
                <c:pt idx="206">
                  <c:v>1882</c:v>
                </c:pt>
                <c:pt idx="207">
                  <c:v>1882</c:v>
                </c:pt>
                <c:pt idx="208">
                  <c:v>1882</c:v>
                </c:pt>
                <c:pt idx="209">
                  <c:v>1882</c:v>
                </c:pt>
                <c:pt idx="210">
                  <c:v>1882</c:v>
                </c:pt>
                <c:pt idx="211">
                  <c:v>1882</c:v>
                </c:pt>
                <c:pt idx="212">
                  <c:v>1882</c:v>
                </c:pt>
                <c:pt idx="213">
                  <c:v>1882</c:v>
                </c:pt>
                <c:pt idx="214">
                  <c:v>1882</c:v>
                </c:pt>
                <c:pt idx="215">
                  <c:v>1883</c:v>
                </c:pt>
                <c:pt idx="216">
                  <c:v>1883</c:v>
                </c:pt>
                <c:pt idx="217">
                  <c:v>1883</c:v>
                </c:pt>
                <c:pt idx="218">
                  <c:v>1883</c:v>
                </c:pt>
                <c:pt idx="219">
                  <c:v>1883</c:v>
                </c:pt>
                <c:pt idx="220">
                  <c:v>1883</c:v>
                </c:pt>
                <c:pt idx="221">
                  <c:v>1883</c:v>
                </c:pt>
                <c:pt idx="222">
                  <c:v>1883</c:v>
                </c:pt>
                <c:pt idx="223">
                  <c:v>1883</c:v>
                </c:pt>
                <c:pt idx="224">
                  <c:v>1883</c:v>
                </c:pt>
                <c:pt idx="225">
                  <c:v>1883</c:v>
                </c:pt>
                <c:pt idx="226">
                  <c:v>1883</c:v>
                </c:pt>
                <c:pt idx="227">
                  <c:v>1884</c:v>
                </c:pt>
                <c:pt idx="228">
                  <c:v>1884</c:v>
                </c:pt>
                <c:pt idx="229">
                  <c:v>1884</c:v>
                </c:pt>
                <c:pt idx="230">
                  <c:v>1884</c:v>
                </c:pt>
                <c:pt idx="231">
                  <c:v>1884</c:v>
                </c:pt>
                <c:pt idx="232">
                  <c:v>1884</c:v>
                </c:pt>
                <c:pt idx="233">
                  <c:v>1884</c:v>
                </c:pt>
                <c:pt idx="234">
                  <c:v>1884</c:v>
                </c:pt>
                <c:pt idx="235">
                  <c:v>1884</c:v>
                </c:pt>
                <c:pt idx="236">
                  <c:v>1884</c:v>
                </c:pt>
                <c:pt idx="237">
                  <c:v>1884</c:v>
                </c:pt>
                <c:pt idx="238">
                  <c:v>1884</c:v>
                </c:pt>
                <c:pt idx="239">
                  <c:v>1885</c:v>
                </c:pt>
                <c:pt idx="240">
                  <c:v>1885</c:v>
                </c:pt>
                <c:pt idx="241">
                  <c:v>1885</c:v>
                </c:pt>
                <c:pt idx="242">
                  <c:v>1885</c:v>
                </c:pt>
                <c:pt idx="243">
                  <c:v>1885</c:v>
                </c:pt>
                <c:pt idx="244">
                  <c:v>1885</c:v>
                </c:pt>
                <c:pt idx="245">
                  <c:v>1885</c:v>
                </c:pt>
                <c:pt idx="246">
                  <c:v>1885</c:v>
                </c:pt>
                <c:pt idx="247">
                  <c:v>1885</c:v>
                </c:pt>
                <c:pt idx="248">
                  <c:v>1885</c:v>
                </c:pt>
                <c:pt idx="249">
                  <c:v>1885</c:v>
                </c:pt>
                <c:pt idx="250">
                  <c:v>1885</c:v>
                </c:pt>
                <c:pt idx="251">
                  <c:v>1886</c:v>
                </c:pt>
                <c:pt idx="252">
                  <c:v>1886</c:v>
                </c:pt>
                <c:pt idx="253">
                  <c:v>1886</c:v>
                </c:pt>
                <c:pt idx="254">
                  <c:v>1886</c:v>
                </c:pt>
                <c:pt idx="255">
                  <c:v>1886</c:v>
                </c:pt>
                <c:pt idx="256">
                  <c:v>1886</c:v>
                </c:pt>
                <c:pt idx="257">
                  <c:v>1886</c:v>
                </c:pt>
                <c:pt idx="258">
                  <c:v>1886</c:v>
                </c:pt>
                <c:pt idx="259">
                  <c:v>1886</c:v>
                </c:pt>
                <c:pt idx="260">
                  <c:v>1886</c:v>
                </c:pt>
                <c:pt idx="261">
                  <c:v>1886</c:v>
                </c:pt>
                <c:pt idx="262">
                  <c:v>1886</c:v>
                </c:pt>
                <c:pt idx="263">
                  <c:v>1887</c:v>
                </c:pt>
                <c:pt idx="264">
                  <c:v>1887</c:v>
                </c:pt>
                <c:pt idx="265">
                  <c:v>1887</c:v>
                </c:pt>
                <c:pt idx="266">
                  <c:v>1887</c:v>
                </c:pt>
                <c:pt idx="267">
                  <c:v>1887</c:v>
                </c:pt>
                <c:pt idx="268">
                  <c:v>1887</c:v>
                </c:pt>
                <c:pt idx="269">
                  <c:v>1887</c:v>
                </c:pt>
                <c:pt idx="270">
                  <c:v>1887</c:v>
                </c:pt>
                <c:pt idx="271">
                  <c:v>1887</c:v>
                </c:pt>
                <c:pt idx="272">
                  <c:v>1887</c:v>
                </c:pt>
                <c:pt idx="273">
                  <c:v>1887</c:v>
                </c:pt>
                <c:pt idx="274">
                  <c:v>1887</c:v>
                </c:pt>
                <c:pt idx="275">
                  <c:v>1888</c:v>
                </c:pt>
                <c:pt idx="276">
                  <c:v>1888</c:v>
                </c:pt>
                <c:pt idx="277">
                  <c:v>1888</c:v>
                </c:pt>
                <c:pt idx="278">
                  <c:v>1888</c:v>
                </c:pt>
                <c:pt idx="279">
                  <c:v>1888</c:v>
                </c:pt>
                <c:pt idx="280">
                  <c:v>1888</c:v>
                </c:pt>
                <c:pt idx="281">
                  <c:v>1888</c:v>
                </c:pt>
                <c:pt idx="282">
                  <c:v>1888</c:v>
                </c:pt>
                <c:pt idx="283">
                  <c:v>1888</c:v>
                </c:pt>
                <c:pt idx="284">
                  <c:v>1888</c:v>
                </c:pt>
                <c:pt idx="285">
                  <c:v>1888</c:v>
                </c:pt>
                <c:pt idx="286">
                  <c:v>1888</c:v>
                </c:pt>
                <c:pt idx="287">
                  <c:v>1889</c:v>
                </c:pt>
                <c:pt idx="288">
                  <c:v>1889</c:v>
                </c:pt>
                <c:pt idx="289">
                  <c:v>1889</c:v>
                </c:pt>
                <c:pt idx="290">
                  <c:v>1889</c:v>
                </c:pt>
                <c:pt idx="291">
                  <c:v>1889</c:v>
                </c:pt>
                <c:pt idx="292">
                  <c:v>1889</c:v>
                </c:pt>
                <c:pt idx="293">
                  <c:v>1889</c:v>
                </c:pt>
                <c:pt idx="294">
                  <c:v>1889</c:v>
                </c:pt>
                <c:pt idx="295">
                  <c:v>1889</c:v>
                </c:pt>
                <c:pt idx="296">
                  <c:v>1889</c:v>
                </c:pt>
                <c:pt idx="297">
                  <c:v>1889</c:v>
                </c:pt>
                <c:pt idx="298">
                  <c:v>1889</c:v>
                </c:pt>
                <c:pt idx="299">
                  <c:v>1890</c:v>
                </c:pt>
                <c:pt idx="300">
                  <c:v>1890</c:v>
                </c:pt>
                <c:pt idx="301">
                  <c:v>1890</c:v>
                </c:pt>
                <c:pt idx="302">
                  <c:v>1890</c:v>
                </c:pt>
                <c:pt idx="303">
                  <c:v>1890</c:v>
                </c:pt>
                <c:pt idx="304">
                  <c:v>1890</c:v>
                </c:pt>
                <c:pt idx="305">
                  <c:v>1890</c:v>
                </c:pt>
                <c:pt idx="306">
                  <c:v>1890</c:v>
                </c:pt>
                <c:pt idx="307">
                  <c:v>1890</c:v>
                </c:pt>
                <c:pt idx="308">
                  <c:v>1890</c:v>
                </c:pt>
                <c:pt idx="309">
                  <c:v>1890</c:v>
                </c:pt>
                <c:pt idx="310">
                  <c:v>1890</c:v>
                </c:pt>
                <c:pt idx="311">
                  <c:v>1891</c:v>
                </c:pt>
                <c:pt idx="312">
                  <c:v>1891</c:v>
                </c:pt>
                <c:pt idx="313">
                  <c:v>1891</c:v>
                </c:pt>
                <c:pt idx="314">
                  <c:v>1891</c:v>
                </c:pt>
                <c:pt idx="315">
                  <c:v>1891</c:v>
                </c:pt>
                <c:pt idx="316">
                  <c:v>1891</c:v>
                </c:pt>
                <c:pt idx="317">
                  <c:v>1891</c:v>
                </c:pt>
                <c:pt idx="318">
                  <c:v>1891</c:v>
                </c:pt>
                <c:pt idx="319">
                  <c:v>1891</c:v>
                </c:pt>
                <c:pt idx="320">
                  <c:v>1891</c:v>
                </c:pt>
                <c:pt idx="321">
                  <c:v>1891</c:v>
                </c:pt>
                <c:pt idx="322">
                  <c:v>1891</c:v>
                </c:pt>
                <c:pt idx="323">
                  <c:v>1892</c:v>
                </c:pt>
                <c:pt idx="324">
                  <c:v>1892</c:v>
                </c:pt>
                <c:pt idx="325">
                  <c:v>1892</c:v>
                </c:pt>
                <c:pt idx="326">
                  <c:v>1892</c:v>
                </c:pt>
                <c:pt idx="327">
                  <c:v>1892</c:v>
                </c:pt>
                <c:pt idx="328">
                  <c:v>1892</c:v>
                </c:pt>
                <c:pt idx="329">
                  <c:v>1892</c:v>
                </c:pt>
                <c:pt idx="330">
                  <c:v>1892</c:v>
                </c:pt>
                <c:pt idx="331">
                  <c:v>1892</c:v>
                </c:pt>
                <c:pt idx="332">
                  <c:v>1892</c:v>
                </c:pt>
                <c:pt idx="333">
                  <c:v>1892</c:v>
                </c:pt>
                <c:pt idx="334">
                  <c:v>1892</c:v>
                </c:pt>
                <c:pt idx="335">
                  <c:v>1893</c:v>
                </c:pt>
                <c:pt idx="336">
                  <c:v>1893</c:v>
                </c:pt>
                <c:pt idx="337">
                  <c:v>1893</c:v>
                </c:pt>
                <c:pt idx="338">
                  <c:v>1893</c:v>
                </c:pt>
                <c:pt idx="339">
                  <c:v>1893</c:v>
                </c:pt>
                <c:pt idx="340">
                  <c:v>1893</c:v>
                </c:pt>
                <c:pt idx="341">
                  <c:v>1893</c:v>
                </c:pt>
                <c:pt idx="342">
                  <c:v>1893</c:v>
                </c:pt>
                <c:pt idx="343">
                  <c:v>1893</c:v>
                </c:pt>
                <c:pt idx="344">
                  <c:v>1893</c:v>
                </c:pt>
                <c:pt idx="345">
                  <c:v>1893</c:v>
                </c:pt>
                <c:pt idx="346">
                  <c:v>1893</c:v>
                </c:pt>
                <c:pt idx="347">
                  <c:v>1894</c:v>
                </c:pt>
                <c:pt idx="348">
                  <c:v>1894</c:v>
                </c:pt>
                <c:pt idx="349">
                  <c:v>1894</c:v>
                </c:pt>
                <c:pt idx="350">
                  <c:v>1894</c:v>
                </c:pt>
                <c:pt idx="351">
                  <c:v>1894</c:v>
                </c:pt>
                <c:pt idx="352">
                  <c:v>1894</c:v>
                </c:pt>
                <c:pt idx="353">
                  <c:v>1894</c:v>
                </c:pt>
                <c:pt idx="354">
                  <c:v>1894</c:v>
                </c:pt>
                <c:pt idx="355">
                  <c:v>1894</c:v>
                </c:pt>
                <c:pt idx="356">
                  <c:v>1894</c:v>
                </c:pt>
                <c:pt idx="357">
                  <c:v>1894</c:v>
                </c:pt>
                <c:pt idx="358">
                  <c:v>1894</c:v>
                </c:pt>
                <c:pt idx="359">
                  <c:v>1895</c:v>
                </c:pt>
                <c:pt idx="360">
                  <c:v>1895</c:v>
                </c:pt>
                <c:pt idx="361">
                  <c:v>1895</c:v>
                </c:pt>
                <c:pt idx="362">
                  <c:v>1895</c:v>
                </c:pt>
                <c:pt idx="363">
                  <c:v>1895</c:v>
                </c:pt>
                <c:pt idx="364">
                  <c:v>1895</c:v>
                </c:pt>
                <c:pt idx="365">
                  <c:v>1895</c:v>
                </c:pt>
                <c:pt idx="366">
                  <c:v>1895</c:v>
                </c:pt>
                <c:pt idx="367">
                  <c:v>1895</c:v>
                </c:pt>
                <c:pt idx="368">
                  <c:v>1895</c:v>
                </c:pt>
                <c:pt idx="369">
                  <c:v>1895</c:v>
                </c:pt>
                <c:pt idx="370">
                  <c:v>1895</c:v>
                </c:pt>
                <c:pt idx="371">
                  <c:v>1896</c:v>
                </c:pt>
                <c:pt idx="372">
                  <c:v>1896</c:v>
                </c:pt>
                <c:pt idx="373">
                  <c:v>1896</c:v>
                </c:pt>
                <c:pt idx="374">
                  <c:v>1896</c:v>
                </c:pt>
                <c:pt idx="375">
                  <c:v>1896</c:v>
                </c:pt>
                <c:pt idx="376">
                  <c:v>1896</c:v>
                </c:pt>
                <c:pt idx="377">
                  <c:v>1896</c:v>
                </c:pt>
                <c:pt idx="378">
                  <c:v>1896</c:v>
                </c:pt>
                <c:pt idx="379">
                  <c:v>1896</c:v>
                </c:pt>
                <c:pt idx="380">
                  <c:v>1896</c:v>
                </c:pt>
                <c:pt idx="381">
                  <c:v>1896</c:v>
                </c:pt>
                <c:pt idx="382">
                  <c:v>1896</c:v>
                </c:pt>
                <c:pt idx="383">
                  <c:v>1897</c:v>
                </c:pt>
                <c:pt idx="384">
                  <c:v>1897</c:v>
                </c:pt>
                <c:pt idx="385">
                  <c:v>1897</c:v>
                </c:pt>
                <c:pt idx="386">
                  <c:v>1897</c:v>
                </c:pt>
                <c:pt idx="387">
                  <c:v>1897</c:v>
                </c:pt>
                <c:pt idx="388">
                  <c:v>1897</c:v>
                </c:pt>
                <c:pt idx="389">
                  <c:v>1897</c:v>
                </c:pt>
                <c:pt idx="390">
                  <c:v>1897</c:v>
                </c:pt>
                <c:pt idx="391">
                  <c:v>1897</c:v>
                </c:pt>
                <c:pt idx="392">
                  <c:v>1897</c:v>
                </c:pt>
                <c:pt idx="393">
                  <c:v>1897</c:v>
                </c:pt>
                <c:pt idx="394">
                  <c:v>1897</c:v>
                </c:pt>
                <c:pt idx="395">
                  <c:v>1898</c:v>
                </c:pt>
                <c:pt idx="396">
                  <c:v>1898</c:v>
                </c:pt>
                <c:pt idx="397">
                  <c:v>1898</c:v>
                </c:pt>
                <c:pt idx="398">
                  <c:v>1898</c:v>
                </c:pt>
                <c:pt idx="399">
                  <c:v>1898</c:v>
                </c:pt>
                <c:pt idx="400">
                  <c:v>1898</c:v>
                </c:pt>
                <c:pt idx="401">
                  <c:v>1898</c:v>
                </c:pt>
                <c:pt idx="402">
                  <c:v>1898</c:v>
                </c:pt>
                <c:pt idx="403">
                  <c:v>1898</c:v>
                </c:pt>
                <c:pt idx="404">
                  <c:v>1898</c:v>
                </c:pt>
                <c:pt idx="405">
                  <c:v>1898</c:v>
                </c:pt>
                <c:pt idx="406">
                  <c:v>1898</c:v>
                </c:pt>
                <c:pt idx="407">
                  <c:v>1899</c:v>
                </c:pt>
                <c:pt idx="408">
                  <c:v>1899</c:v>
                </c:pt>
                <c:pt idx="409">
                  <c:v>1899</c:v>
                </c:pt>
                <c:pt idx="410">
                  <c:v>1899</c:v>
                </c:pt>
                <c:pt idx="411">
                  <c:v>1899</c:v>
                </c:pt>
                <c:pt idx="412">
                  <c:v>1899</c:v>
                </c:pt>
                <c:pt idx="413">
                  <c:v>1899</c:v>
                </c:pt>
                <c:pt idx="414">
                  <c:v>1899</c:v>
                </c:pt>
                <c:pt idx="415">
                  <c:v>1899</c:v>
                </c:pt>
                <c:pt idx="416">
                  <c:v>1899</c:v>
                </c:pt>
                <c:pt idx="417">
                  <c:v>1899</c:v>
                </c:pt>
                <c:pt idx="418">
                  <c:v>1899</c:v>
                </c:pt>
                <c:pt idx="419">
                  <c:v>1900</c:v>
                </c:pt>
                <c:pt idx="420">
                  <c:v>1900</c:v>
                </c:pt>
                <c:pt idx="421">
                  <c:v>1900</c:v>
                </c:pt>
                <c:pt idx="422">
                  <c:v>1900</c:v>
                </c:pt>
                <c:pt idx="423">
                  <c:v>1900</c:v>
                </c:pt>
                <c:pt idx="424">
                  <c:v>1900</c:v>
                </c:pt>
                <c:pt idx="425">
                  <c:v>1900</c:v>
                </c:pt>
                <c:pt idx="426">
                  <c:v>1900</c:v>
                </c:pt>
                <c:pt idx="427">
                  <c:v>1900</c:v>
                </c:pt>
                <c:pt idx="428">
                  <c:v>1900</c:v>
                </c:pt>
                <c:pt idx="429">
                  <c:v>1900</c:v>
                </c:pt>
                <c:pt idx="430">
                  <c:v>1900</c:v>
                </c:pt>
                <c:pt idx="431">
                  <c:v>1901</c:v>
                </c:pt>
                <c:pt idx="432">
                  <c:v>1901</c:v>
                </c:pt>
                <c:pt idx="433">
                  <c:v>1901</c:v>
                </c:pt>
                <c:pt idx="434">
                  <c:v>1901</c:v>
                </c:pt>
                <c:pt idx="435">
                  <c:v>1901</c:v>
                </c:pt>
                <c:pt idx="436">
                  <c:v>1901</c:v>
                </c:pt>
                <c:pt idx="437">
                  <c:v>1901</c:v>
                </c:pt>
                <c:pt idx="438">
                  <c:v>1901</c:v>
                </c:pt>
                <c:pt idx="439">
                  <c:v>1901</c:v>
                </c:pt>
                <c:pt idx="440">
                  <c:v>1901</c:v>
                </c:pt>
                <c:pt idx="441">
                  <c:v>1901</c:v>
                </c:pt>
                <c:pt idx="442">
                  <c:v>1901</c:v>
                </c:pt>
                <c:pt idx="443">
                  <c:v>1902</c:v>
                </c:pt>
                <c:pt idx="444">
                  <c:v>1902</c:v>
                </c:pt>
                <c:pt idx="445">
                  <c:v>1902</c:v>
                </c:pt>
                <c:pt idx="446">
                  <c:v>1902</c:v>
                </c:pt>
                <c:pt idx="447">
                  <c:v>1902</c:v>
                </c:pt>
                <c:pt idx="448">
                  <c:v>1902</c:v>
                </c:pt>
                <c:pt idx="449">
                  <c:v>1902</c:v>
                </c:pt>
                <c:pt idx="450">
                  <c:v>1902</c:v>
                </c:pt>
                <c:pt idx="451">
                  <c:v>1902</c:v>
                </c:pt>
                <c:pt idx="452">
                  <c:v>1902</c:v>
                </c:pt>
                <c:pt idx="453">
                  <c:v>1902</c:v>
                </c:pt>
                <c:pt idx="454">
                  <c:v>1902</c:v>
                </c:pt>
                <c:pt idx="455">
                  <c:v>1903</c:v>
                </c:pt>
                <c:pt idx="456">
                  <c:v>1903</c:v>
                </c:pt>
                <c:pt idx="457">
                  <c:v>1903</c:v>
                </c:pt>
                <c:pt idx="458">
                  <c:v>1903</c:v>
                </c:pt>
                <c:pt idx="459">
                  <c:v>1903</c:v>
                </c:pt>
                <c:pt idx="460">
                  <c:v>1903</c:v>
                </c:pt>
                <c:pt idx="461">
                  <c:v>1903</c:v>
                </c:pt>
                <c:pt idx="462">
                  <c:v>1903</c:v>
                </c:pt>
                <c:pt idx="463">
                  <c:v>1903</c:v>
                </c:pt>
                <c:pt idx="464">
                  <c:v>1903</c:v>
                </c:pt>
                <c:pt idx="465">
                  <c:v>1903</c:v>
                </c:pt>
                <c:pt idx="466">
                  <c:v>1903</c:v>
                </c:pt>
                <c:pt idx="467">
                  <c:v>1904</c:v>
                </c:pt>
                <c:pt idx="468">
                  <c:v>1904</c:v>
                </c:pt>
                <c:pt idx="469">
                  <c:v>1904</c:v>
                </c:pt>
                <c:pt idx="470">
                  <c:v>1904</c:v>
                </c:pt>
                <c:pt idx="471">
                  <c:v>1904</c:v>
                </c:pt>
                <c:pt idx="472">
                  <c:v>1904</c:v>
                </c:pt>
                <c:pt idx="473">
                  <c:v>1904</c:v>
                </c:pt>
                <c:pt idx="474">
                  <c:v>1904</c:v>
                </c:pt>
                <c:pt idx="475">
                  <c:v>1904</c:v>
                </c:pt>
                <c:pt idx="476">
                  <c:v>1904</c:v>
                </c:pt>
                <c:pt idx="477">
                  <c:v>1904</c:v>
                </c:pt>
                <c:pt idx="478">
                  <c:v>1904</c:v>
                </c:pt>
                <c:pt idx="479">
                  <c:v>1905</c:v>
                </c:pt>
                <c:pt idx="480">
                  <c:v>1905</c:v>
                </c:pt>
                <c:pt idx="481">
                  <c:v>1905</c:v>
                </c:pt>
                <c:pt idx="482">
                  <c:v>1905</c:v>
                </c:pt>
                <c:pt idx="483">
                  <c:v>1905</c:v>
                </c:pt>
                <c:pt idx="484">
                  <c:v>1905</c:v>
                </c:pt>
                <c:pt idx="485">
                  <c:v>1905</c:v>
                </c:pt>
                <c:pt idx="486">
                  <c:v>1905</c:v>
                </c:pt>
                <c:pt idx="487">
                  <c:v>1905</c:v>
                </c:pt>
                <c:pt idx="488">
                  <c:v>1905</c:v>
                </c:pt>
                <c:pt idx="489">
                  <c:v>1905</c:v>
                </c:pt>
                <c:pt idx="490">
                  <c:v>1905</c:v>
                </c:pt>
                <c:pt idx="491">
                  <c:v>1906</c:v>
                </c:pt>
                <c:pt idx="492">
                  <c:v>1906</c:v>
                </c:pt>
                <c:pt idx="493">
                  <c:v>1906</c:v>
                </c:pt>
                <c:pt idx="494">
                  <c:v>1906</c:v>
                </c:pt>
                <c:pt idx="495">
                  <c:v>1906</c:v>
                </c:pt>
                <c:pt idx="496">
                  <c:v>1906</c:v>
                </c:pt>
                <c:pt idx="497">
                  <c:v>1906</c:v>
                </c:pt>
                <c:pt idx="498">
                  <c:v>1906</c:v>
                </c:pt>
                <c:pt idx="499">
                  <c:v>1906</c:v>
                </c:pt>
                <c:pt idx="500">
                  <c:v>1906</c:v>
                </c:pt>
                <c:pt idx="501">
                  <c:v>1906</c:v>
                </c:pt>
                <c:pt idx="502">
                  <c:v>1906</c:v>
                </c:pt>
                <c:pt idx="503">
                  <c:v>1907</c:v>
                </c:pt>
                <c:pt idx="504">
                  <c:v>1907</c:v>
                </c:pt>
                <c:pt idx="505">
                  <c:v>1907</c:v>
                </c:pt>
                <c:pt idx="506">
                  <c:v>1907</c:v>
                </c:pt>
                <c:pt idx="507">
                  <c:v>1907</c:v>
                </c:pt>
                <c:pt idx="508">
                  <c:v>1907</c:v>
                </c:pt>
                <c:pt idx="509">
                  <c:v>1907</c:v>
                </c:pt>
                <c:pt idx="510">
                  <c:v>1907</c:v>
                </c:pt>
                <c:pt idx="511">
                  <c:v>1907</c:v>
                </c:pt>
                <c:pt idx="512">
                  <c:v>1907</c:v>
                </c:pt>
                <c:pt idx="513">
                  <c:v>1907</c:v>
                </c:pt>
                <c:pt idx="514">
                  <c:v>1907</c:v>
                </c:pt>
                <c:pt idx="515">
                  <c:v>1908</c:v>
                </c:pt>
                <c:pt idx="516">
                  <c:v>1908</c:v>
                </c:pt>
                <c:pt idx="517">
                  <c:v>1908</c:v>
                </c:pt>
                <c:pt idx="518">
                  <c:v>1908</c:v>
                </c:pt>
                <c:pt idx="519">
                  <c:v>1908</c:v>
                </c:pt>
                <c:pt idx="520">
                  <c:v>1908</c:v>
                </c:pt>
                <c:pt idx="521">
                  <c:v>1908</c:v>
                </c:pt>
                <c:pt idx="522">
                  <c:v>1908</c:v>
                </c:pt>
                <c:pt idx="523">
                  <c:v>1908</c:v>
                </c:pt>
                <c:pt idx="524">
                  <c:v>1908</c:v>
                </c:pt>
                <c:pt idx="525">
                  <c:v>1908</c:v>
                </c:pt>
                <c:pt idx="526">
                  <c:v>1908</c:v>
                </c:pt>
                <c:pt idx="527">
                  <c:v>1909</c:v>
                </c:pt>
                <c:pt idx="528">
                  <c:v>1909</c:v>
                </c:pt>
                <c:pt idx="529">
                  <c:v>1909</c:v>
                </c:pt>
                <c:pt idx="530">
                  <c:v>1909</c:v>
                </c:pt>
                <c:pt idx="531">
                  <c:v>1909</c:v>
                </c:pt>
                <c:pt idx="532">
                  <c:v>1909</c:v>
                </c:pt>
                <c:pt idx="533">
                  <c:v>1909</c:v>
                </c:pt>
                <c:pt idx="534">
                  <c:v>1909</c:v>
                </c:pt>
                <c:pt idx="535">
                  <c:v>1909</c:v>
                </c:pt>
                <c:pt idx="536">
                  <c:v>1909</c:v>
                </c:pt>
                <c:pt idx="537">
                  <c:v>1909</c:v>
                </c:pt>
                <c:pt idx="538">
                  <c:v>1909</c:v>
                </c:pt>
                <c:pt idx="539">
                  <c:v>1910</c:v>
                </c:pt>
                <c:pt idx="540">
                  <c:v>1910</c:v>
                </c:pt>
                <c:pt idx="541">
                  <c:v>1910</c:v>
                </c:pt>
                <c:pt idx="542">
                  <c:v>1910</c:v>
                </c:pt>
                <c:pt idx="543">
                  <c:v>1910</c:v>
                </c:pt>
                <c:pt idx="544">
                  <c:v>1910</c:v>
                </c:pt>
                <c:pt idx="545">
                  <c:v>1910</c:v>
                </c:pt>
                <c:pt idx="546">
                  <c:v>1910</c:v>
                </c:pt>
                <c:pt idx="547">
                  <c:v>1910</c:v>
                </c:pt>
                <c:pt idx="548">
                  <c:v>1910</c:v>
                </c:pt>
                <c:pt idx="549">
                  <c:v>1910</c:v>
                </c:pt>
                <c:pt idx="550">
                  <c:v>1910</c:v>
                </c:pt>
                <c:pt idx="551">
                  <c:v>1911</c:v>
                </c:pt>
                <c:pt idx="552">
                  <c:v>1911</c:v>
                </c:pt>
                <c:pt idx="553">
                  <c:v>1911</c:v>
                </c:pt>
                <c:pt idx="554">
                  <c:v>1911</c:v>
                </c:pt>
                <c:pt idx="555">
                  <c:v>1911</c:v>
                </c:pt>
                <c:pt idx="556">
                  <c:v>1911</c:v>
                </c:pt>
                <c:pt idx="557">
                  <c:v>1911</c:v>
                </c:pt>
                <c:pt idx="558">
                  <c:v>1911</c:v>
                </c:pt>
                <c:pt idx="559">
                  <c:v>1911</c:v>
                </c:pt>
                <c:pt idx="560">
                  <c:v>1911</c:v>
                </c:pt>
                <c:pt idx="561">
                  <c:v>1911</c:v>
                </c:pt>
                <c:pt idx="562">
                  <c:v>1911</c:v>
                </c:pt>
                <c:pt idx="563">
                  <c:v>1912</c:v>
                </c:pt>
                <c:pt idx="564">
                  <c:v>1912</c:v>
                </c:pt>
                <c:pt idx="565">
                  <c:v>1912</c:v>
                </c:pt>
                <c:pt idx="566">
                  <c:v>1912</c:v>
                </c:pt>
                <c:pt idx="567">
                  <c:v>1912</c:v>
                </c:pt>
                <c:pt idx="568">
                  <c:v>1912</c:v>
                </c:pt>
                <c:pt idx="569">
                  <c:v>1912</c:v>
                </c:pt>
                <c:pt idx="570">
                  <c:v>1912</c:v>
                </c:pt>
                <c:pt idx="571">
                  <c:v>1912</c:v>
                </c:pt>
                <c:pt idx="572">
                  <c:v>1912</c:v>
                </c:pt>
                <c:pt idx="573">
                  <c:v>1912</c:v>
                </c:pt>
                <c:pt idx="574">
                  <c:v>1912</c:v>
                </c:pt>
                <c:pt idx="575">
                  <c:v>1913</c:v>
                </c:pt>
                <c:pt idx="576">
                  <c:v>1913</c:v>
                </c:pt>
                <c:pt idx="577">
                  <c:v>1913</c:v>
                </c:pt>
                <c:pt idx="578">
                  <c:v>1913</c:v>
                </c:pt>
                <c:pt idx="579">
                  <c:v>1913</c:v>
                </c:pt>
                <c:pt idx="580">
                  <c:v>1913</c:v>
                </c:pt>
                <c:pt idx="581">
                  <c:v>1913</c:v>
                </c:pt>
                <c:pt idx="582">
                  <c:v>1913</c:v>
                </c:pt>
                <c:pt idx="583">
                  <c:v>1913</c:v>
                </c:pt>
                <c:pt idx="584">
                  <c:v>1913</c:v>
                </c:pt>
                <c:pt idx="585">
                  <c:v>1913</c:v>
                </c:pt>
                <c:pt idx="586">
                  <c:v>1913</c:v>
                </c:pt>
                <c:pt idx="587">
                  <c:v>1914</c:v>
                </c:pt>
                <c:pt idx="588">
                  <c:v>1914</c:v>
                </c:pt>
                <c:pt idx="589">
                  <c:v>1914</c:v>
                </c:pt>
                <c:pt idx="590">
                  <c:v>1914</c:v>
                </c:pt>
                <c:pt idx="591">
                  <c:v>1914</c:v>
                </c:pt>
                <c:pt idx="592">
                  <c:v>1914</c:v>
                </c:pt>
                <c:pt idx="593">
                  <c:v>1914</c:v>
                </c:pt>
              </c:numCache>
            </c:numRef>
          </c:cat>
          <c:val>
            <c:numRef>
              <c:f>mkt!$E$2:$E$595</c:f>
              <c:numCache>
                <c:formatCode>0.00</c:formatCode>
                <c:ptCount val="594"/>
                <c:pt idx="0">
                  <c:v>1.0075471698</c:v>
                </c:pt>
                <c:pt idx="1">
                  <c:v>1.0095150353660156</c:v>
                </c:pt>
                <c:pt idx="2">
                  <c:v>0.98619093246743483</c:v>
                </c:pt>
                <c:pt idx="3">
                  <c:v>0.93545728373136994</c:v>
                </c:pt>
                <c:pt idx="4">
                  <c:v>0.95344684685126679</c:v>
                </c:pt>
                <c:pt idx="5">
                  <c:v>1.0081586124517039</c:v>
                </c:pt>
                <c:pt idx="6">
                  <c:v>1.0974383303397166</c:v>
                </c:pt>
                <c:pt idx="7">
                  <c:v>1.1042547174580999</c:v>
                </c:pt>
                <c:pt idx="8">
                  <c:v>1.1492766729223096</c:v>
                </c:pt>
                <c:pt idx="9">
                  <c:v>1.1409052508438864</c:v>
                </c:pt>
                <c:pt idx="10">
                  <c:v>1.1537244110157225</c:v>
                </c:pt>
                <c:pt idx="11">
                  <c:v>1.1916477597453312</c:v>
                </c:pt>
                <c:pt idx="12">
                  <c:v>1.3015505654029682</c:v>
                </c:pt>
                <c:pt idx="13">
                  <c:v>1.2804662571094425</c:v>
                </c:pt>
                <c:pt idx="14">
                  <c:v>1.311179577733218</c:v>
                </c:pt>
                <c:pt idx="15">
                  <c:v>1.3134615908588612</c:v>
                </c:pt>
                <c:pt idx="16">
                  <c:v>1.3007946762939304</c:v>
                </c:pt>
                <c:pt idx="17">
                  <c:v>1.3329667371109697</c:v>
                </c:pt>
                <c:pt idx="18">
                  <c:v>1.3409069708324566</c:v>
                </c:pt>
                <c:pt idx="19">
                  <c:v>1.3172494725095008</c:v>
                </c:pt>
                <c:pt idx="20">
                  <c:v>1.3219809720212792</c:v>
                </c:pt>
                <c:pt idx="21">
                  <c:v>1.2431818531631145</c:v>
                </c:pt>
                <c:pt idx="22">
                  <c:v>1.2639211160775958</c:v>
                </c:pt>
                <c:pt idx="23">
                  <c:v>1.2531041480188714</c:v>
                </c:pt>
                <c:pt idx="24">
                  <c:v>1.2801495612692386</c:v>
                </c:pt>
                <c:pt idx="25">
                  <c:v>1.2865645646930841</c:v>
                </c:pt>
                <c:pt idx="26">
                  <c:v>1.3984397441812693</c:v>
                </c:pt>
                <c:pt idx="27">
                  <c:v>1.3957995179130498</c:v>
                </c:pt>
                <c:pt idx="28">
                  <c:v>1.4673404968066737</c:v>
                </c:pt>
                <c:pt idx="29">
                  <c:v>1.5530727505642226</c:v>
                </c:pt>
                <c:pt idx="30">
                  <c:v>1.6040740803730715</c:v>
                </c:pt>
                <c:pt idx="31">
                  <c:v>1.6477140312027363</c:v>
                </c:pt>
                <c:pt idx="32">
                  <c:v>1.7086078105522748</c:v>
                </c:pt>
                <c:pt idx="33">
                  <c:v>1.7893086053372458</c:v>
                </c:pt>
                <c:pt idx="34">
                  <c:v>1.7727651196139178</c:v>
                </c:pt>
                <c:pt idx="35">
                  <c:v>1.8010964884350216</c:v>
                </c:pt>
                <c:pt idx="36">
                  <c:v>1.8641990376975821</c:v>
                </c:pt>
                <c:pt idx="37">
                  <c:v>1.9328755478705815</c:v>
                </c:pt>
                <c:pt idx="38">
                  <c:v>2.0692169666153082</c:v>
                </c:pt>
                <c:pt idx="39">
                  <c:v>2.0657363657248022</c:v>
                </c:pt>
                <c:pt idx="40">
                  <c:v>2.0487526105307499</c:v>
                </c:pt>
                <c:pt idx="41">
                  <c:v>2.1493721163232484</c:v>
                </c:pt>
                <c:pt idx="42">
                  <c:v>2.1868833058358561</c:v>
                </c:pt>
                <c:pt idx="43">
                  <c:v>2.2019689753498448</c:v>
                </c:pt>
                <c:pt idx="44">
                  <c:v>2.2006659073614263</c:v>
                </c:pt>
                <c:pt idx="45">
                  <c:v>2.1700872540574441</c:v>
                </c:pt>
                <c:pt idx="46">
                  <c:v>2.1502937558378639</c:v>
                </c:pt>
                <c:pt idx="47">
                  <c:v>2.1855174901361352</c:v>
                </c:pt>
                <c:pt idx="48">
                  <c:v>2.3634180700764649</c:v>
                </c:pt>
                <c:pt idx="49">
                  <c:v>2.3435812286401632</c:v>
                </c:pt>
                <c:pt idx="50">
                  <c:v>2.3551536529945079</c:v>
                </c:pt>
                <c:pt idx="51">
                  <c:v>1.9425957022585416</c:v>
                </c:pt>
                <c:pt idx="52">
                  <c:v>2.0227377373845061</c:v>
                </c:pt>
                <c:pt idx="53">
                  <c:v>2.0921016985579488</c:v>
                </c:pt>
                <c:pt idx="54">
                  <c:v>2.188225933966093</c:v>
                </c:pt>
                <c:pt idx="55">
                  <c:v>2.0703225000400227</c:v>
                </c:pt>
                <c:pt idx="56">
                  <c:v>1.951232351257923</c:v>
                </c:pt>
                <c:pt idx="57">
                  <c:v>1.8610870068841734</c:v>
                </c:pt>
                <c:pt idx="58">
                  <c:v>1.5766894141477228</c:v>
                </c:pt>
                <c:pt idx="59">
                  <c:v>1.659499034206058</c:v>
                </c:pt>
                <c:pt idx="60">
                  <c:v>1.6755758136144567</c:v>
                </c:pt>
                <c:pt idx="61">
                  <c:v>1.6103916601778636</c:v>
                </c:pt>
                <c:pt idx="62">
                  <c:v>1.5985948133700303</c:v>
                </c:pt>
                <c:pt idx="63">
                  <c:v>1.5963143635165342</c:v>
                </c:pt>
                <c:pt idx="64">
                  <c:v>1.6104524134832843</c:v>
                </c:pt>
                <c:pt idx="65">
                  <c:v>1.5598780928120952</c:v>
                </c:pt>
                <c:pt idx="66">
                  <c:v>1.5745369184993543</c:v>
                </c:pt>
                <c:pt idx="67">
                  <c:v>1.6147007492742189</c:v>
                </c:pt>
                <c:pt idx="68">
                  <c:v>1.6561778780892498</c:v>
                </c:pt>
                <c:pt idx="69">
                  <c:v>1.6686493691907216</c:v>
                </c:pt>
                <c:pt idx="70">
                  <c:v>1.6795909380503364</c:v>
                </c:pt>
                <c:pt idx="71">
                  <c:v>1.7200668187599879</c:v>
                </c:pt>
                <c:pt idx="72">
                  <c:v>1.5950880227977986</c:v>
                </c:pt>
                <c:pt idx="73">
                  <c:v>1.6543322064732868</c:v>
                </c:pt>
                <c:pt idx="74">
                  <c:v>1.661248122410462</c:v>
                </c:pt>
                <c:pt idx="75">
                  <c:v>1.6396979050858762</c:v>
                </c:pt>
                <c:pt idx="76">
                  <c:v>1.6588273086998793</c:v>
                </c:pt>
                <c:pt idx="77">
                  <c:v>1.6789770231396945</c:v>
                </c:pt>
                <c:pt idx="78">
                  <c:v>1.7095136187215974</c:v>
                </c:pt>
                <c:pt idx="79">
                  <c:v>1.6982537773488524</c:v>
                </c:pt>
                <c:pt idx="80">
                  <c:v>1.7013071517088845</c:v>
                </c:pt>
                <c:pt idx="81">
                  <c:v>1.6879952041467452</c:v>
                </c:pt>
                <c:pt idx="82">
                  <c:v>1.6922733307631315</c:v>
                </c:pt>
                <c:pt idx="83">
                  <c:v>1.7213444483982887</c:v>
                </c:pt>
                <c:pt idx="84">
                  <c:v>1.7392415146740206</c:v>
                </c:pt>
                <c:pt idx="85">
                  <c:v>1.8157947809341093</c:v>
                </c:pt>
                <c:pt idx="86">
                  <c:v>1.8026470376371388</c:v>
                </c:pt>
                <c:pt idx="87">
                  <c:v>1.7648909703844129</c:v>
                </c:pt>
                <c:pt idx="88">
                  <c:v>1.7681280520408182</c:v>
                </c:pt>
                <c:pt idx="89">
                  <c:v>1.8322997303824613</c:v>
                </c:pt>
                <c:pt idx="90">
                  <c:v>1.9002735372421846</c:v>
                </c:pt>
                <c:pt idx="91">
                  <c:v>1.8666322518054332</c:v>
                </c:pt>
                <c:pt idx="92">
                  <c:v>1.8342519631966929</c:v>
                </c:pt>
                <c:pt idx="93">
                  <c:v>1.8333459160969523</c:v>
                </c:pt>
                <c:pt idx="94">
                  <c:v>1.8717831814359427</c:v>
                </c:pt>
                <c:pt idx="95">
                  <c:v>1.8351515347856768</c:v>
                </c:pt>
                <c:pt idx="96">
                  <c:v>1.8441589112502883</c:v>
                </c:pt>
                <c:pt idx="97">
                  <c:v>1.8342637631049601</c:v>
                </c:pt>
                <c:pt idx="98">
                  <c:v>1.8077655705710078</c:v>
                </c:pt>
                <c:pt idx="99">
                  <c:v>1.8162137909269171</c:v>
                </c:pt>
                <c:pt idx="100">
                  <c:v>1.7901748827359287</c:v>
                </c:pt>
                <c:pt idx="101">
                  <c:v>1.8385290106025802</c:v>
                </c:pt>
                <c:pt idx="102">
                  <c:v>1.829577010611765</c:v>
                </c:pt>
                <c:pt idx="103">
                  <c:v>1.8155260384688137</c:v>
                </c:pt>
                <c:pt idx="104">
                  <c:v>1.8015153644097261</c:v>
                </c:pt>
                <c:pt idx="105">
                  <c:v>1.8484735008612896</c:v>
                </c:pt>
                <c:pt idx="106">
                  <c:v>1.8629590224146773</c:v>
                </c:pt>
                <c:pt idx="107">
                  <c:v>1.9022322126521778</c:v>
                </c:pt>
                <c:pt idx="108">
                  <c:v>1.8650876266906404</c:v>
                </c:pt>
                <c:pt idx="109">
                  <c:v>1.8692478010670044</c:v>
                </c:pt>
                <c:pt idx="110">
                  <c:v>1.9301217245827031</c:v>
                </c:pt>
                <c:pt idx="111">
                  <c:v>1.9229149511621004</c:v>
                </c:pt>
                <c:pt idx="112">
                  <c:v>1.8977135950889257</c:v>
                </c:pt>
                <c:pt idx="113">
                  <c:v>1.9065356936406292</c:v>
                </c:pt>
                <c:pt idx="114">
                  <c:v>1.9290184258194016</c:v>
                </c:pt>
                <c:pt idx="115">
                  <c:v>1.9786657480066869</c:v>
                </c:pt>
                <c:pt idx="116">
                  <c:v>1.9971831234637927</c:v>
                </c:pt>
                <c:pt idx="117">
                  <c:v>2.0118743559856256</c:v>
                </c:pt>
                <c:pt idx="118">
                  <c:v>2.0353843714936004</c:v>
                </c:pt>
                <c:pt idx="119">
                  <c:v>2.0503569385921199</c:v>
                </c:pt>
                <c:pt idx="120">
                  <c:v>2.0513916885376768</c:v>
                </c:pt>
                <c:pt idx="121">
                  <c:v>2.0186876329671262</c:v>
                </c:pt>
                <c:pt idx="122">
                  <c:v>2.0652963270608211</c:v>
                </c:pt>
                <c:pt idx="123">
                  <c:v>2.0776932451326848</c:v>
                </c:pt>
                <c:pt idx="124">
                  <c:v>2.0845404357247039</c:v>
                </c:pt>
                <c:pt idx="125">
                  <c:v>2.1695573511533031</c:v>
                </c:pt>
                <c:pt idx="126">
                  <c:v>2.1757097437054944</c:v>
                </c:pt>
                <c:pt idx="127">
                  <c:v>2.4044345837163914</c:v>
                </c:pt>
                <c:pt idx="128">
                  <c:v>2.3691077219361576</c:v>
                </c:pt>
                <c:pt idx="129">
                  <c:v>2.3591556500292952</c:v>
                </c:pt>
                <c:pt idx="130">
                  <c:v>2.3470806373980997</c:v>
                </c:pt>
                <c:pt idx="131">
                  <c:v>2.3118247612637601</c:v>
                </c:pt>
                <c:pt idx="132">
                  <c:v>2.3087145570684928</c:v>
                </c:pt>
                <c:pt idx="133">
                  <c:v>2.3233084621679838</c:v>
                </c:pt>
                <c:pt idx="134">
                  <c:v>2.2894386417899057</c:v>
                </c:pt>
                <c:pt idx="135">
                  <c:v>2.2496985589774008</c:v>
                </c:pt>
                <c:pt idx="136">
                  <c:v>2.2067461847407275</c:v>
                </c:pt>
                <c:pt idx="137">
                  <c:v>2.1885735592935096</c:v>
                </c:pt>
                <c:pt idx="138">
                  <c:v>2.1814155099361003</c:v>
                </c:pt>
                <c:pt idx="139">
                  <c:v>2.171673266821831</c:v>
                </c:pt>
                <c:pt idx="140">
                  <c:v>2.1294530480176963</c:v>
                </c:pt>
                <c:pt idx="141">
                  <c:v>2.1030757409633773</c:v>
                </c:pt>
                <c:pt idx="142">
                  <c:v>2.101950725832658</c:v>
                </c:pt>
                <c:pt idx="143">
                  <c:v>2.171358921043673</c:v>
                </c:pt>
                <c:pt idx="144">
                  <c:v>2.1869921730751161</c:v>
                </c:pt>
                <c:pt idx="145">
                  <c:v>2.2256373006092609</c:v>
                </c:pt>
                <c:pt idx="146">
                  <c:v>2.1789475764047697</c:v>
                </c:pt>
                <c:pt idx="147">
                  <c:v>2.2443185722403158</c:v>
                </c:pt>
                <c:pt idx="148">
                  <c:v>2.2886152034205991</c:v>
                </c:pt>
                <c:pt idx="149">
                  <c:v>2.289511504549206</c:v>
                </c:pt>
                <c:pt idx="150">
                  <c:v>2.3123896728594926</c:v>
                </c:pt>
                <c:pt idx="151">
                  <c:v>2.4033483713695811</c:v>
                </c:pt>
                <c:pt idx="152">
                  <c:v>2.493654122735061</c:v>
                </c:pt>
                <c:pt idx="153">
                  <c:v>2.5476579355137448</c:v>
                </c:pt>
                <c:pt idx="154">
                  <c:v>2.5516756445598037</c:v>
                </c:pt>
                <c:pt idx="155">
                  <c:v>2.6134527994387562</c:v>
                </c:pt>
                <c:pt idx="156">
                  <c:v>2.6095059787017605</c:v>
                </c:pt>
                <c:pt idx="157">
                  <c:v>2.6513329533521954</c:v>
                </c:pt>
                <c:pt idx="158">
                  <c:v>2.6768004884642642</c:v>
                </c:pt>
                <c:pt idx="159">
                  <c:v>2.7161015899013945</c:v>
                </c:pt>
                <c:pt idx="160">
                  <c:v>2.7697907746463479</c:v>
                </c:pt>
                <c:pt idx="161">
                  <c:v>2.7701336694816465</c:v>
                </c:pt>
                <c:pt idx="162">
                  <c:v>2.8026018607823215</c:v>
                </c:pt>
                <c:pt idx="163">
                  <c:v>3.0121044297769646</c:v>
                </c:pt>
                <c:pt idx="164">
                  <c:v>3.0227880190022161</c:v>
                </c:pt>
                <c:pt idx="165">
                  <c:v>3.0270066174273538</c:v>
                </c:pt>
                <c:pt idx="166">
                  <c:v>3.0516709697441131</c:v>
                </c:pt>
                <c:pt idx="167">
                  <c:v>3.0956284438023403</c:v>
                </c:pt>
                <c:pt idx="168">
                  <c:v>3.1166020725555557</c:v>
                </c:pt>
                <c:pt idx="169">
                  <c:v>2.9841690798369709</c:v>
                </c:pt>
                <c:pt idx="170">
                  <c:v>3.0224632824344431</c:v>
                </c:pt>
                <c:pt idx="171">
                  <c:v>2.9715884399610024</c:v>
                </c:pt>
                <c:pt idx="172">
                  <c:v>2.9171561577292375</c:v>
                </c:pt>
                <c:pt idx="173">
                  <c:v>2.8342201421192228</c:v>
                </c:pt>
                <c:pt idx="174">
                  <c:v>2.9254244104331288</c:v>
                </c:pt>
                <c:pt idx="175">
                  <c:v>2.9665579137392086</c:v>
                </c:pt>
                <c:pt idx="176">
                  <c:v>2.9601306108951122</c:v>
                </c:pt>
                <c:pt idx="177">
                  <c:v>3.0180110523584038</c:v>
                </c:pt>
                <c:pt idx="178">
                  <c:v>3.0340898490858987</c:v>
                </c:pt>
                <c:pt idx="179">
                  <c:v>2.9599377733102257</c:v>
                </c:pt>
                <c:pt idx="180">
                  <c:v>2.9945462765286215</c:v>
                </c:pt>
                <c:pt idx="181">
                  <c:v>2.9883118976955076</c:v>
                </c:pt>
                <c:pt idx="182">
                  <c:v>2.9540641340335116</c:v>
                </c:pt>
                <c:pt idx="183">
                  <c:v>2.9529337259438542</c:v>
                </c:pt>
                <c:pt idx="184">
                  <c:v>2.8925523142917777</c:v>
                </c:pt>
                <c:pt idx="185">
                  <c:v>2.9810386037077845</c:v>
                </c:pt>
                <c:pt idx="186">
                  <c:v>3.0246317451164133</c:v>
                </c:pt>
                <c:pt idx="187">
                  <c:v>3.0075394997060205</c:v>
                </c:pt>
                <c:pt idx="188">
                  <c:v>3.0434873420439814</c:v>
                </c:pt>
                <c:pt idx="189">
                  <c:v>3.1148107971201719</c:v>
                </c:pt>
                <c:pt idx="190">
                  <c:v>3.1918464161173583</c:v>
                </c:pt>
                <c:pt idx="191">
                  <c:v>3.2046776109410864</c:v>
                </c:pt>
                <c:pt idx="192">
                  <c:v>3.2433543243984211</c:v>
                </c:pt>
                <c:pt idx="193">
                  <c:v>3.2185063447350486</c:v>
                </c:pt>
                <c:pt idx="194">
                  <c:v>3.2298183588214506</c:v>
                </c:pt>
                <c:pt idx="195">
                  <c:v>3.192822869524174</c:v>
                </c:pt>
                <c:pt idx="196">
                  <c:v>3.257165845112846</c:v>
                </c:pt>
                <c:pt idx="197">
                  <c:v>3.3424620929847859</c:v>
                </c:pt>
                <c:pt idx="198">
                  <c:v>3.374115286216226</c:v>
                </c:pt>
                <c:pt idx="199">
                  <c:v>3.4128705235296013</c:v>
                </c:pt>
                <c:pt idx="200">
                  <c:v>3.376540728404601</c:v>
                </c:pt>
                <c:pt idx="201">
                  <c:v>3.3086998494779603</c:v>
                </c:pt>
                <c:pt idx="202">
                  <c:v>3.3061362489823858</c:v>
                </c:pt>
                <c:pt idx="203">
                  <c:v>3.0176055728020192</c:v>
                </c:pt>
                <c:pt idx="204">
                  <c:v>3.0025442658353563</c:v>
                </c:pt>
                <c:pt idx="205">
                  <c:v>2.9762552523148376</c:v>
                </c:pt>
                <c:pt idx="206">
                  <c:v>2.9337290648572001</c:v>
                </c:pt>
                <c:pt idx="207">
                  <c:v>2.8740118391841349</c:v>
                </c:pt>
                <c:pt idx="208">
                  <c:v>2.8318438517716245</c:v>
                </c:pt>
                <c:pt idx="209">
                  <c:v>2.8259701516961897</c:v>
                </c:pt>
                <c:pt idx="210">
                  <c:v>2.8086143118850697</c:v>
                </c:pt>
                <c:pt idx="211">
                  <c:v>2.8124452648959566</c:v>
                </c:pt>
                <c:pt idx="212">
                  <c:v>2.7978883238244912</c:v>
                </c:pt>
                <c:pt idx="213">
                  <c:v>2.7712321283018926</c:v>
                </c:pt>
                <c:pt idx="214">
                  <c:v>2.7440956108592602</c:v>
                </c:pt>
                <c:pt idx="215">
                  <c:v>2.7651464195086199</c:v>
                </c:pt>
                <c:pt idx="216">
                  <c:v>2.7698983045510355</c:v>
                </c:pt>
                <c:pt idx="217">
                  <c:v>2.7911147225837203</c:v>
                </c:pt>
                <c:pt idx="218">
                  <c:v>2.7614384185850267</c:v>
                </c:pt>
                <c:pt idx="219">
                  <c:v>2.7399949462743511</c:v>
                </c:pt>
                <c:pt idx="220">
                  <c:v>2.7032486110103511</c:v>
                </c:pt>
                <c:pt idx="221">
                  <c:v>2.7093648047954888</c:v>
                </c:pt>
                <c:pt idx="222">
                  <c:v>2.7329450336386398</c:v>
                </c:pt>
                <c:pt idx="223">
                  <c:v>2.7651706752523713</c:v>
                </c:pt>
                <c:pt idx="224">
                  <c:v>2.8065138906699678</c:v>
                </c:pt>
                <c:pt idx="225">
                  <c:v>2.7769672407911199</c:v>
                </c:pt>
                <c:pt idx="226">
                  <c:v>2.7831710680829747</c:v>
                </c:pt>
                <c:pt idx="227">
                  <c:v>2.7717286363529627</c:v>
                </c:pt>
                <c:pt idx="228">
                  <c:v>2.7809816818253084</c:v>
                </c:pt>
                <c:pt idx="229">
                  <c:v>2.7809458099425943</c:v>
                </c:pt>
                <c:pt idx="230">
                  <c:v>2.7623096742440025</c:v>
                </c:pt>
                <c:pt idx="231">
                  <c:v>2.7390169702708942</c:v>
                </c:pt>
                <c:pt idx="232">
                  <c:v>2.7604508090292517</c:v>
                </c:pt>
                <c:pt idx="233">
                  <c:v>2.8342211469659988</c:v>
                </c:pt>
                <c:pt idx="234">
                  <c:v>2.8829938880547901</c:v>
                </c:pt>
                <c:pt idx="235">
                  <c:v>2.8934463086710647</c:v>
                </c:pt>
                <c:pt idx="236">
                  <c:v>2.902617816473557</c:v>
                </c:pt>
                <c:pt idx="237">
                  <c:v>2.89494122249768</c:v>
                </c:pt>
                <c:pt idx="238">
                  <c:v>2.8940818447210757</c:v>
                </c:pt>
                <c:pt idx="239">
                  <c:v>2.8907493557821891</c:v>
                </c:pt>
                <c:pt idx="240">
                  <c:v>2.8934556339913566</c:v>
                </c:pt>
                <c:pt idx="241">
                  <c:v>2.8475085914872351</c:v>
                </c:pt>
                <c:pt idx="242">
                  <c:v>2.8185880470233275</c:v>
                </c:pt>
                <c:pt idx="243">
                  <c:v>2.8200741543357317</c:v>
                </c:pt>
                <c:pt idx="244">
                  <c:v>2.8233917871454581</c:v>
                </c:pt>
                <c:pt idx="245">
                  <c:v>2.8227203083468968</c:v>
                </c:pt>
                <c:pt idx="246">
                  <c:v>2.8345493437475193</c:v>
                </c:pt>
                <c:pt idx="247">
                  <c:v>2.8544933250529807</c:v>
                </c:pt>
                <c:pt idx="248">
                  <c:v>2.8843508850701642</c:v>
                </c:pt>
                <c:pt idx="249">
                  <c:v>2.9123106337130769</c:v>
                </c:pt>
                <c:pt idx="250">
                  <c:v>3.129486081855088</c:v>
                </c:pt>
                <c:pt idx="251">
                  <c:v>3.2218601515082281</c:v>
                </c:pt>
                <c:pt idx="252">
                  <c:v>3.2815554388098196</c:v>
                </c:pt>
                <c:pt idx="253">
                  <c:v>3.330198563169009</c:v>
                </c:pt>
                <c:pt idx="254">
                  <c:v>3.3283941283795415</c:v>
                </c:pt>
                <c:pt idx="255">
                  <c:v>3.3915621638521229</c:v>
                </c:pt>
                <c:pt idx="256">
                  <c:v>3.3778293623619717</c:v>
                </c:pt>
                <c:pt idx="257">
                  <c:v>3.4542665487672246</c:v>
                </c:pt>
                <c:pt idx="258">
                  <c:v>3.5320761515057297</c:v>
                </c:pt>
                <c:pt idx="259">
                  <c:v>3.7037964102829819</c:v>
                </c:pt>
                <c:pt idx="260">
                  <c:v>3.6705726564652221</c:v>
                </c:pt>
                <c:pt idx="261">
                  <c:v>3.6698021518766129</c:v>
                </c:pt>
                <c:pt idx="262">
                  <c:v>3.9263560452267887</c:v>
                </c:pt>
                <c:pt idx="263">
                  <c:v>3.9340598420188795</c:v>
                </c:pt>
                <c:pt idx="264">
                  <c:v>3.886835958113962</c:v>
                </c:pt>
                <c:pt idx="265">
                  <c:v>3.9306747506573685</c:v>
                </c:pt>
                <c:pt idx="266">
                  <c:v>4.0550170148803559</c:v>
                </c:pt>
                <c:pt idx="267">
                  <c:v>4.1118325812853787</c:v>
                </c:pt>
                <c:pt idx="268">
                  <c:v>4.1100785146245284</c:v>
                </c:pt>
                <c:pt idx="269">
                  <c:v>4.1008542736343134</c:v>
                </c:pt>
                <c:pt idx="270">
                  <c:v>4.1865304066152076</c:v>
                </c:pt>
                <c:pt idx="271">
                  <c:v>4.2052453572016999</c:v>
                </c:pt>
                <c:pt idx="272">
                  <c:v>4.121698902435857</c:v>
                </c:pt>
                <c:pt idx="273">
                  <c:v>4.0636205171970072</c:v>
                </c:pt>
                <c:pt idx="274">
                  <c:v>4.2943923406041584</c:v>
                </c:pt>
                <c:pt idx="275">
                  <c:v>4.3589630784949485</c:v>
                </c:pt>
                <c:pt idx="276">
                  <c:v>4.295053147476013</c:v>
                </c:pt>
                <c:pt idx="277">
                  <c:v>4.2577564564575177</c:v>
                </c:pt>
                <c:pt idx="278">
                  <c:v>4.2200650932023729</c:v>
                </c:pt>
                <c:pt idx="279">
                  <c:v>4.1661922697306881</c:v>
                </c:pt>
                <c:pt idx="280">
                  <c:v>4.1706798712354516</c:v>
                </c:pt>
                <c:pt idx="281">
                  <c:v>4.1673970874020032</c:v>
                </c:pt>
                <c:pt idx="282">
                  <c:v>4.1871600650140577</c:v>
                </c:pt>
                <c:pt idx="283">
                  <c:v>4.1216729737147588</c:v>
                </c:pt>
                <c:pt idx="284">
                  <c:v>4.1403018622723078</c:v>
                </c:pt>
                <c:pt idx="285">
                  <c:v>4.1643106546479771</c:v>
                </c:pt>
                <c:pt idx="286">
                  <c:v>4.4601686779369727</c:v>
                </c:pt>
                <c:pt idx="287">
                  <c:v>4.4781091074433208</c:v>
                </c:pt>
                <c:pt idx="288">
                  <c:v>4.5562688281495047</c:v>
                </c:pt>
                <c:pt idx="289">
                  <c:v>4.5354415583586984</c:v>
                </c:pt>
                <c:pt idx="290">
                  <c:v>4.5429821902967884</c:v>
                </c:pt>
                <c:pt idx="291">
                  <c:v>4.5948649040810974</c:v>
                </c:pt>
                <c:pt idx="292">
                  <c:v>4.529213607582669</c:v>
                </c:pt>
                <c:pt idx="293">
                  <c:v>4.5156336211309176</c:v>
                </c:pt>
                <c:pt idx="294">
                  <c:v>4.5080504950127844</c:v>
                </c:pt>
                <c:pt idx="295">
                  <c:v>4.5315311939910599</c:v>
                </c:pt>
                <c:pt idx="296">
                  <c:v>4.5495408724630853</c:v>
                </c:pt>
                <c:pt idx="297">
                  <c:v>4.5139672025630215</c:v>
                </c:pt>
                <c:pt idx="298">
                  <c:v>4.8354550049423395</c:v>
                </c:pt>
                <c:pt idx="299">
                  <c:v>4.8040298277270796</c:v>
                </c:pt>
                <c:pt idx="300">
                  <c:v>4.7809449127032169</c:v>
                </c:pt>
                <c:pt idx="301">
                  <c:v>4.7160069586942939</c:v>
                </c:pt>
                <c:pt idx="302">
                  <c:v>4.6637621139845216</c:v>
                </c:pt>
                <c:pt idx="303">
                  <c:v>4.614508360150599</c:v>
                </c:pt>
                <c:pt idx="304">
                  <c:v>4.6077136027239698</c:v>
                </c:pt>
                <c:pt idx="305">
                  <c:v>4.6269332742043128</c:v>
                </c:pt>
                <c:pt idx="306">
                  <c:v>4.654437171248512</c:v>
                </c:pt>
                <c:pt idx="307">
                  <c:v>4.6580656089582471</c:v>
                </c:pt>
                <c:pt idx="308">
                  <c:v>4.717808373784826</c:v>
                </c:pt>
                <c:pt idx="309">
                  <c:v>4.7799380442953909</c:v>
                </c:pt>
                <c:pt idx="310">
                  <c:v>5.1588151064957328</c:v>
                </c:pt>
                <c:pt idx="311">
                  <c:v>5.3024550226985978</c:v>
                </c:pt>
                <c:pt idx="312">
                  <c:v>5.2611247772038778</c:v>
                </c:pt>
                <c:pt idx="313">
                  <c:v>5.3460438167429336</c:v>
                </c:pt>
                <c:pt idx="314">
                  <c:v>5.1558442585591537</c:v>
                </c:pt>
                <c:pt idx="315">
                  <c:v>5.1021792669056216</c:v>
                </c:pt>
                <c:pt idx="316">
                  <c:v>5.1268289832388803</c:v>
                </c:pt>
                <c:pt idx="317">
                  <c:v>5.2021525448659816</c:v>
                </c:pt>
                <c:pt idx="318">
                  <c:v>5.0713752106662398</c:v>
                </c:pt>
                <c:pt idx="319">
                  <c:v>4.9141684010743285</c:v>
                </c:pt>
                <c:pt idx="320">
                  <c:v>4.7904927288292098</c:v>
                </c:pt>
                <c:pt idx="321">
                  <c:v>5.0371128605828392</c:v>
                </c:pt>
                <c:pt idx="322">
                  <c:v>5.3165967115283985</c:v>
                </c:pt>
                <c:pt idx="323">
                  <c:v>5.3140349094029489</c:v>
                </c:pt>
                <c:pt idx="324">
                  <c:v>5.2294720926598144</c:v>
                </c:pt>
                <c:pt idx="325">
                  <c:v>5.3189933728462613</c:v>
                </c:pt>
                <c:pt idx="326">
                  <c:v>5.2753297349725932</c:v>
                </c:pt>
                <c:pt idx="327">
                  <c:v>5.1686216258973738</c:v>
                </c:pt>
                <c:pt idx="328">
                  <c:v>5.0651584375522969</c:v>
                </c:pt>
                <c:pt idx="329">
                  <c:v>5.1348362542801</c:v>
                </c:pt>
                <c:pt idx="330">
                  <c:v>5.1770661684407466</c:v>
                </c:pt>
                <c:pt idx="331">
                  <c:v>5.3025123198795843</c:v>
                </c:pt>
                <c:pt idx="332">
                  <c:v>5.2909116743165949</c:v>
                </c:pt>
                <c:pt idx="333">
                  <c:v>5.4823262789863856</c:v>
                </c:pt>
                <c:pt idx="334">
                  <c:v>5.7641521142655296</c:v>
                </c:pt>
                <c:pt idx="335">
                  <c:v>6.0193854174543375</c:v>
                </c:pt>
                <c:pt idx="336">
                  <c:v>6.0088780023471706</c:v>
                </c:pt>
                <c:pt idx="337">
                  <c:v>5.9555002437294986</c:v>
                </c:pt>
                <c:pt idx="338">
                  <c:v>5.9356608703880696</c:v>
                </c:pt>
                <c:pt idx="339">
                  <c:v>5.9784101439958093</c:v>
                </c:pt>
                <c:pt idx="340">
                  <c:v>6.0595908916433858</c:v>
                </c:pt>
                <c:pt idx="341">
                  <c:v>6.1404158909552145</c:v>
                </c:pt>
                <c:pt idx="342">
                  <c:v>6.1201542071294321</c:v>
                </c:pt>
                <c:pt idx="343">
                  <c:v>6.1206155284411645</c:v>
                </c:pt>
                <c:pt idx="344">
                  <c:v>6.1325659372270902</c:v>
                </c:pt>
                <c:pt idx="345">
                  <c:v>6.2700969453945072</c:v>
                </c:pt>
                <c:pt idx="346">
                  <c:v>6.2586936078612752</c:v>
                </c:pt>
                <c:pt idx="347">
                  <c:v>6.2246709050416955</c:v>
                </c:pt>
                <c:pt idx="348">
                  <c:v>6.2734990418472139</c:v>
                </c:pt>
                <c:pt idx="349">
                  <c:v>6.6021737005385663</c:v>
                </c:pt>
                <c:pt idx="350">
                  <c:v>7.0437330413740895</c:v>
                </c:pt>
                <c:pt idx="351">
                  <c:v>6.7151964555400347</c:v>
                </c:pt>
                <c:pt idx="352">
                  <c:v>6.7993792461685105</c:v>
                </c:pt>
                <c:pt idx="353">
                  <c:v>7.0703769569730213</c:v>
                </c:pt>
                <c:pt idx="354">
                  <c:v>7.171535485831491</c:v>
                </c:pt>
                <c:pt idx="355">
                  <c:v>7.3790097515540261</c:v>
                </c:pt>
                <c:pt idx="356">
                  <c:v>7.3879204031742853</c:v>
                </c:pt>
                <c:pt idx="357">
                  <c:v>7.5550221835955229</c:v>
                </c:pt>
                <c:pt idx="358">
                  <c:v>8.1488756136453624</c:v>
                </c:pt>
                <c:pt idx="359">
                  <c:v>8.0186060990548835</c:v>
                </c:pt>
                <c:pt idx="360">
                  <c:v>8.1492186968549643</c:v>
                </c:pt>
                <c:pt idx="361">
                  <c:v>8.3585251278180213</c:v>
                </c:pt>
                <c:pt idx="362">
                  <c:v>8.3575881455097178</c:v>
                </c:pt>
                <c:pt idx="363">
                  <c:v>8.1156369548926115</c:v>
                </c:pt>
                <c:pt idx="364">
                  <c:v>8.4295604310963412</c:v>
                </c:pt>
                <c:pt idx="365">
                  <c:v>8.9660875717055291</c:v>
                </c:pt>
                <c:pt idx="366">
                  <c:v>9.0464895525358333</c:v>
                </c:pt>
                <c:pt idx="367">
                  <c:v>8.6586850545362459</c:v>
                </c:pt>
                <c:pt idx="368">
                  <c:v>7.8339414326594499</c:v>
                </c:pt>
                <c:pt idx="369">
                  <c:v>8.1385572331074361</c:v>
                </c:pt>
                <c:pt idx="370">
                  <c:v>8.4781937147045952</c:v>
                </c:pt>
                <c:pt idx="371">
                  <c:v>8.9800143881196171</c:v>
                </c:pt>
                <c:pt idx="372">
                  <c:v>9.1897832524332461</c:v>
                </c:pt>
                <c:pt idx="373">
                  <c:v>9.1355221864090375</c:v>
                </c:pt>
                <c:pt idx="374">
                  <c:v>8.5604201626998258</c:v>
                </c:pt>
                <c:pt idx="375">
                  <c:v>8.6174461823239703</c:v>
                </c:pt>
                <c:pt idx="376">
                  <c:v>8.7615255694606127</c:v>
                </c:pt>
                <c:pt idx="377">
                  <c:v>8.6346302393028243</c:v>
                </c:pt>
                <c:pt idx="378">
                  <c:v>8.5858675292979392</c:v>
                </c:pt>
                <c:pt idx="379">
                  <c:v>8.5104789502646359</c:v>
                </c:pt>
                <c:pt idx="380">
                  <c:v>8.6328444761511918</c:v>
                </c:pt>
                <c:pt idx="381">
                  <c:v>8.8703974100342542</c:v>
                </c:pt>
                <c:pt idx="382">
                  <c:v>9.280143857115803</c:v>
                </c:pt>
                <c:pt idx="383">
                  <c:v>9.1385189228221453</c:v>
                </c:pt>
                <c:pt idx="384">
                  <c:v>9.0238046300551371</c:v>
                </c:pt>
                <c:pt idx="385">
                  <c:v>8.9137780479624169</c:v>
                </c:pt>
                <c:pt idx="386">
                  <c:v>8.9234040725315236</c:v>
                </c:pt>
                <c:pt idx="387">
                  <c:v>8.8693722540808686</c:v>
                </c:pt>
                <c:pt idx="388">
                  <c:v>8.7849569570667292</c:v>
                </c:pt>
                <c:pt idx="389">
                  <c:v>8.890694000932605</c:v>
                </c:pt>
                <c:pt idx="390">
                  <c:v>8.9464533299651787</c:v>
                </c:pt>
                <c:pt idx="391">
                  <c:v>8.9286308855716747</c:v>
                </c:pt>
                <c:pt idx="392">
                  <c:v>8.9812777611545727</c:v>
                </c:pt>
                <c:pt idx="393">
                  <c:v>8.9955517588899152</c:v>
                </c:pt>
                <c:pt idx="394">
                  <c:v>9.5592773008214991</c:v>
                </c:pt>
                <c:pt idx="395">
                  <c:v>9.6357462100054576</c:v>
                </c:pt>
                <c:pt idx="396">
                  <c:v>10.081543040018865</c:v>
                </c:pt>
                <c:pt idx="397">
                  <c:v>10.264266285424448</c:v>
                </c:pt>
                <c:pt idx="398">
                  <c:v>10.217287662420025</c:v>
                </c:pt>
                <c:pt idx="399">
                  <c:v>10.151098070354486</c:v>
                </c:pt>
                <c:pt idx="400">
                  <c:v>10.287205367740476</c:v>
                </c:pt>
                <c:pt idx="401">
                  <c:v>10.463184949324432</c:v>
                </c:pt>
                <c:pt idx="402">
                  <c:v>10.484086252570899</c:v>
                </c:pt>
                <c:pt idx="403">
                  <c:v>10.480010889046886</c:v>
                </c:pt>
                <c:pt idx="404">
                  <c:v>10.433618899084211</c:v>
                </c:pt>
                <c:pt idx="405">
                  <c:v>10.466613959514763</c:v>
                </c:pt>
                <c:pt idx="406">
                  <c:v>11.039353903798357</c:v>
                </c:pt>
                <c:pt idx="407">
                  <c:v>11.397850032163436</c:v>
                </c:pt>
                <c:pt idx="408">
                  <c:v>11.474175709828549</c:v>
                </c:pt>
                <c:pt idx="409">
                  <c:v>11.328162188353994</c:v>
                </c:pt>
                <c:pt idx="410">
                  <c:v>11.120575553368141</c:v>
                </c:pt>
                <c:pt idx="411">
                  <c:v>10.891423828096155</c:v>
                </c:pt>
                <c:pt idx="412">
                  <c:v>10.800412716258188</c:v>
                </c:pt>
                <c:pt idx="413">
                  <c:v>10.601383358747745</c:v>
                </c:pt>
                <c:pt idx="414">
                  <c:v>10.419820759714222</c:v>
                </c:pt>
                <c:pt idx="415">
                  <c:v>10.204718825167335</c:v>
                </c:pt>
                <c:pt idx="416">
                  <c:v>10.126330583590933</c:v>
                </c:pt>
                <c:pt idx="417">
                  <c:v>10.273050042629938</c:v>
                </c:pt>
                <c:pt idx="418">
                  <c:v>10.750537383630371</c:v>
                </c:pt>
                <c:pt idx="419">
                  <c:v>10.881276134050946</c:v>
                </c:pt>
                <c:pt idx="420">
                  <c:v>10.809555608252779</c:v>
                </c:pt>
                <c:pt idx="421">
                  <c:v>10.605213282372153</c:v>
                </c:pt>
                <c:pt idx="422">
                  <c:v>10.406020386661401</c:v>
                </c:pt>
                <c:pt idx="423">
                  <c:v>10.353950450482055</c:v>
                </c:pt>
                <c:pt idx="424">
                  <c:v>10.007885870961097</c:v>
                </c:pt>
                <c:pt idx="425">
                  <c:v>9.9433350171012833</c:v>
                </c:pt>
                <c:pt idx="426">
                  <c:v>10.137889657966788</c:v>
                </c:pt>
                <c:pt idx="427">
                  <c:v>10.04484496840659</c:v>
                </c:pt>
                <c:pt idx="428">
                  <c:v>9.9231295629105691</c:v>
                </c:pt>
                <c:pt idx="429">
                  <c:v>9.8513843637040281</c:v>
                </c:pt>
                <c:pt idx="430">
                  <c:v>10.192765395826362</c:v>
                </c:pt>
                <c:pt idx="431">
                  <c:v>10.035338868166932</c:v>
                </c:pt>
                <c:pt idx="432">
                  <c:v>9.9534534032156223</c:v>
                </c:pt>
                <c:pt idx="433">
                  <c:v>9.9333420823366492</c:v>
                </c:pt>
                <c:pt idx="434">
                  <c:v>9.7096950706880989</c:v>
                </c:pt>
                <c:pt idx="435">
                  <c:v>9.8248938117410809</c:v>
                </c:pt>
                <c:pt idx="436">
                  <c:v>8.8215431352875644</c:v>
                </c:pt>
                <c:pt idx="437">
                  <c:v>7.9737865325830883</c:v>
                </c:pt>
                <c:pt idx="438">
                  <c:v>7.8505662617251577</c:v>
                </c:pt>
                <c:pt idx="439">
                  <c:v>7.9738841796825604</c:v>
                </c:pt>
                <c:pt idx="440">
                  <c:v>7.9185678540117603</c:v>
                </c:pt>
                <c:pt idx="441">
                  <c:v>7.6064772509541143</c:v>
                </c:pt>
                <c:pt idx="442">
                  <c:v>7.6903636484023581</c:v>
                </c:pt>
                <c:pt idx="443">
                  <c:v>8.055434975246742</c:v>
                </c:pt>
                <c:pt idx="444">
                  <c:v>8.654685828338776</c:v>
                </c:pt>
                <c:pt idx="445">
                  <c:v>8.8185901241204974</c:v>
                </c:pt>
                <c:pt idx="446">
                  <c:v>8.777707237309567</c:v>
                </c:pt>
                <c:pt idx="447">
                  <c:v>8.5177011385796746</c:v>
                </c:pt>
                <c:pt idx="448">
                  <c:v>8.330689797249061</c:v>
                </c:pt>
                <c:pt idx="449">
                  <c:v>8.2709953647844436</c:v>
                </c:pt>
                <c:pt idx="450">
                  <c:v>8.588747788214631</c:v>
                </c:pt>
                <c:pt idx="451">
                  <c:v>8.5793928640024735</c:v>
                </c:pt>
                <c:pt idx="452">
                  <c:v>8.7913754584870887</c:v>
                </c:pt>
                <c:pt idx="453">
                  <c:v>8.9102682003729488</c:v>
                </c:pt>
                <c:pt idx="454">
                  <c:v>9.3765966134982257</c:v>
                </c:pt>
                <c:pt idx="455">
                  <c:v>9.5692610265837548</c:v>
                </c:pt>
                <c:pt idx="456">
                  <c:v>9.7248555525230707</c:v>
                </c:pt>
                <c:pt idx="457">
                  <c:v>9.4684968848290101</c:v>
                </c:pt>
                <c:pt idx="458">
                  <c:v>9.0995380235288597</c:v>
                </c:pt>
                <c:pt idx="459">
                  <c:v>9.0021581981268888</c:v>
                </c:pt>
                <c:pt idx="460">
                  <c:v>9.2350428775359656</c:v>
                </c:pt>
                <c:pt idx="461">
                  <c:v>9.4563121499457932</c:v>
                </c:pt>
                <c:pt idx="462">
                  <c:v>9.7087520945328603</c:v>
                </c:pt>
                <c:pt idx="463">
                  <c:v>9.8632721006298514</c:v>
                </c:pt>
                <c:pt idx="464">
                  <c:v>9.9126789734220857</c:v>
                </c:pt>
                <c:pt idx="465">
                  <c:v>10.200817044252549</c:v>
                </c:pt>
                <c:pt idx="466">
                  <c:v>10.769970572391811</c:v>
                </c:pt>
                <c:pt idx="467">
                  <c:v>10.371665041502251</c:v>
                </c:pt>
                <c:pt idx="468">
                  <c:v>9.8333795981959948</c:v>
                </c:pt>
                <c:pt idx="469">
                  <c:v>10.036247642415628</c:v>
                </c:pt>
                <c:pt idx="470">
                  <c:v>10.043251706804325</c:v>
                </c:pt>
                <c:pt idx="471">
                  <c:v>10.029765307028374</c:v>
                </c:pt>
                <c:pt idx="472">
                  <c:v>10.092425344048602</c:v>
                </c:pt>
                <c:pt idx="473">
                  <c:v>10.037354733328357</c:v>
                </c:pt>
                <c:pt idx="474">
                  <c:v>10.066931919943164</c:v>
                </c:pt>
                <c:pt idx="475">
                  <c:v>10.551315836946616</c:v>
                </c:pt>
                <c:pt idx="476">
                  <c:v>11.035730438926246</c:v>
                </c:pt>
                <c:pt idx="477">
                  <c:v>11.29970998661107</c:v>
                </c:pt>
                <c:pt idx="478">
                  <c:v>11.114201077101189</c:v>
                </c:pt>
                <c:pt idx="479">
                  <c:v>10.84725417173439</c:v>
                </c:pt>
                <c:pt idx="480">
                  <c:v>10.690908727262155</c:v>
                </c:pt>
                <c:pt idx="481">
                  <c:v>10.231973107163574</c:v>
                </c:pt>
                <c:pt idx="482">
                  <c:v>10.104443175672257</c:v>
                </c:pt>
                <c:pt idx="483">
                  <c:v>10.363765963709746</c:v>
                </c:pt>
                <c:pt idx="484">
                  <c:v>10.302788456269981</c:v>
                </c:pt>
                <c:pt idx="485">
                  <c:v>10.425924824686668</c:v>
                </c:pt>
                <c:pt idx="486">
                  <c:v>11.07401883240205</c:v>
                </c:pt>
                <c:pt idx="487">
                  <c:v>11.39534915631384</c:v>
                </c:pt>
                <c:pt idx="488">
                  <c:v>10.803710582071737</c:v>
                </c:pt>
                <c:pt idx="489">
                  <c:v>8.1758841050726954</c:v>
                </c:pt>
                <c:pt idx="490">
                  <c:v>8.909767866437889</c:v>
                </c:pt>
                <c:pt idx="491">
                  <c:v>9.5974546084595929</c:v>
                </c:pt>
                <c:pt idx="492">
                  <c:v>9.6046579041155713</c:v>
                </c:pt>
                <c:pt idx="493">
                  <c:v>9.7798494258489015</c:v>
                </c:pt>
                <c:pt idx="494">
                  <c:v>9.8483744728541289</c:v>
                </c:pt>
                <c:pt idx="495">
                  <c:v>9.6929011888053953</c:v>
                </c:pt>
                <c:pt idx="496">
                  <c:v>9.1728561033594183</c:v>
                </c:pt>
                <c:pt idx="497">
                  <c:v>8.8860263967210305</c:v>
                </c:pt>
                <c:pt idx="498">
                  <c:v>8.615366900931253</c:v>
                </c:pt>
                <c:pt idx="499">
                  <c:v>9.1058640235974888</c:v>
                </c:pt>
                <c:pt idx="500">
                  <c:v>9.8408661294172894</c:v>
                </c:pt>
                <c:pt idx="501">
                  <c:v>9.7606686502336331</c:v>
                </c:pt>
                <c:pt idx="502">
                  <c:v>9.7588359187631841</c:v>
                </c:pt>
                <c:pt idx="503">
                  <c:v>9.8392386204833162</c:v>
                </c:pt>
                <c:pt idx="504">
                  <c:v>9.5442759474315046</c:v>
                </c:pt>
                <c:pt idx="505">
                  <c:v>9.2532080961043768</c:v>
                </c:pt>
                <c:pt idx="506">
                  <c:v>9.4341094173656224</c:v>
                </c:pt>
                <c:pt idx="507">
                  <c:v>9.2578395358329875</c:v>
                </c:pt>
                <c:pt idx="508">
                  <c:v>9.49995100900823</c:v>
                </c:pt>
                <c:pt idx="509">
                  <c:v>9.6659058061338055</c:v>
                </c:pt>
                <c:pt idx="510">
                  <c:v>9.8299834233821759</c:v>
                </c:pt>
                <c:pt idx="511">
                  <c:v>10.025134820732085</c:v>
                </c:pt>
                <c:pt idx="512">
                  <c:v>9.7623806586678494</c:v>
                </c:pt>
                <c:pt idx="513">
                  <c:v>9.9935676630297827</c:v>
                </c:pt>
                <c:pt idx="514">
                  <c:v>10.026563645241296</c:v>
                </c:pt>
                <c:pt idx="515">
                  <c:v>9.9604805094088587</c:v>
                </c:pt>
                <c:pt idx="516">
                  <c:v>9.5981762681964931</c:v>
                </c:pt>
                <c:pt idx="517">
                  <c:v>9.7882449657531669</c:v>
                </c:pt>
                <c:pt idx="518">
                  <c:v>9.5697390662739039</c:v>
                </c:pt>
                <c:pt idx="519">
                  <c:v>10.065581467727482</c:v>
                </c:pt>
                <c:pt idx="520">
                  <c:v>9.8059526877773102</c:v>
                </c:pt>
                <c:pt idx="521">
                  <c:v>10.08157322151817</c:v>
                </c:pt>
                <c:pt idx="522">
                  <c:v>10.566777459623319</c:v>
                </c:pt>
                <c:pt idx="523">
                  <c:v>10.404236900647687</c:v>
                </c:pt>
                <c:pt idx="524">
                  <c:v>10.453112581572565</c:v>
                </c:pt>
                <c:pt idx="525">
                  <c:v>10.353895630037284</c:v>
                </c:pt>
                <c:pt idx="526">
                  <c:v>10.432716860723765</c:v>
                </c:pt>
                <c:pt idx="527">
                  <c:v>10.635598242587371</c:v>
                </c:pt>
                <c:pt idx="528">
                  <c:v>10.571060900671439</c:v>
                </c:pt>
                <c:pt idx="529">
                  <c:v>10.75392154347526</c:v>
                </c:pt>
                <c:pt idx="530">
                  <c:v>11.122785857268608</c:v>
                </c:pt>
                <c:pt idx="531">
                  <c:v>10.969533655591487</c:v>
                </c:pt>
                <c:pt idx="532">
                  <c:v>11.057257664534692</c:v>
                </c:pt>
                <c:pt idx="533">
                  <c:v>11.547665714347824</c:v>
                </c:pt>
                <c:pt idx="534">
                  <c:v>11.971060541727315</c:v>
                </c:pt>
                <c:pt idx="535">
                  <c:v>12.389043857333695</c:v>
                </c:pt>
                <c:pt idx="536">
                  <c:v>12.232478393433455</c:v>
                </c:pt>
                <c:pt idx="537">
                  <c:v>12.884956030068821</c:v>
                </c:pt>
                <c:pt idx="538">
                  <c:v>12.914271099911602</c:v>
                </c:pt>
                <c:pt idx="539">
                  <c:v>13.733286341854001</c:v>
                </c:pt>
                <c:pt idx="540">
                  <c:v>13.607874836177229</c:v>
                </c:pt>
                <c:pt idx="541">
                  <c:v>12.933481418738006</c:v>
                </c:pt>
                <c:pt idx="542">
                  <c:v>14.90110525748768</c:v>
                </c:pt>
                <c:pt idx="543">
                  <c:v>15.606044475570576</c:v>
                </c:pt>
                <c:pt idx="544">
                  <c:v>16.135110239210256</c:v>
                </c:pt>
                <c:pt idx="545">
                  <c:v>17.036063781672368</c:v>
                </c:pt>
                <c:pt idx="546">
                  <c:v>15.996467904723811</c:v>
                </c:pt>
                <c:pt idx="547">
                  <c:v>16.330758386214764</c:v>
                </c:pt>
                <c:pt idx="548">
                  <c:v>15.978227333769324</c:v>
                </c:pt>
                <c:pt idx="549">
                  <c:v>15.9688693334103</c:v>
                </c:pt>
                <c:pt idx="550">
                  <c:v>15.898992882732117</c:v>
                </c:pt>
                <c:pt idx="551">
                  <c:v>16.123317296624712</c:v>
                </c:pt>
                <c:pt idx="552">
                  <c:v>16.376278536928957</c:v>
                </c:pt>
                <c:pt idx="553">
                  <c:v>16.728104484183568</c:v>
                </c:pt>
                <c:pt idx="554">
                  <c:v>16.99553747010188</c:v>
                </c:pt>
                <c:pt idx="555">
                  <c:v>16.634608526461481</c:v>
                </c:pt>
                <c:pt idx="556">
                  <c:v>16.065429545546952</c:v>
                </c:pt>
                <c:pt idx="557">
                  <c:v>15.956332249869327</c:v>
                </c:pt>
                <c:pt idx="558">
                  <c:v>15.458391206858764</c:v>
                </c:pt>
                <c:pt idx="559">
                  <c:v>15.07980249940522</c:v>
                </c:pt>
                <c:pt idx="560">
                  <c:v>15.478757014582785</c:v>
                </c:pt>
                <c:pt idx="561">
                  <c:v>15.934858252682501</c:v>
                </c:pt>
                <c:pt idx="562">
                  <c:v>15.92013492170277</c:v>
                </c:pt>
                <c:pt idx="563">
                  <c:v>16.223571465868019</c:v>
                </c:pt>
                <c:pt idx="564">
                  <c:v>16.307596137811114</c:v>
                </c:pt>
                <c:pt idx="565">
                  <c:v>16.006504342653805</c:v>
                </c:pt>
                <c:pt idx="566">
                  <c:v>15.768707424396178</c:v>
                </c:pt>
                <c:pt idx="567">
                  <c:v>15.837081632559785</c:v>
                </c:pt>
                <c:pt idx="568">
                  <c:v>16.328565490466339</c:v>
                </c:pt>
                <c:pt idx="569">
                  <c:v>16.669974579166848</c:v>
                </c:pt>
                <c:pt idx="570">
                  <c:v>17.269432751201709</c:v>
                </c:pt>
                <c:pt idx="571">
                  <c:v>16.996563486974335</c:v>
                </c:pt>
                <c:pt idx="572">
                  <c:v>16.118825969579323</c:v>
                </c:pt>
                <c:pt idx="573">
                  <c:v>16.437314423437957</c:v>
                </c:pt>
                <c:pt idx="574">
                  <c:v>17.244490014798281</c:v>
                </c:pt>
                <c:pt idx="575">
                  <c:v>17.396955709206917</c:v>
                </c:pt>
                <c:pt idx="576">
                  <c:v>17.435574395268564</c:v>
                </c:pt>
                <c:pt idx="577">
                  <c:v>17.441640948202785</c:v>
                </c:pt>
                <c:pt idx="578">
                  <c:v>17.448756598762948</c:v>
                </c:pt>
                <c:pt idx="579">
                  <c:v>17.692443223629372</c:v>
                </c:pt>
                <c:pt idx="580">
                  <c:v>17.207559860763769</c:v>
                </c:pt>
                <c:pt idx="581">
                  <c:v>17.14374650260568</c:v>
                </c:pt>
                <c:pt idx="582">
                  <c:v>17.605178915591583</c:v>
                </c:pt>
                <c:pt idx="583">
                  <c:v>17.730650395457602</c:v>
                </c:pt>
                <c:pt idx="584">
                  <c:v>17.473354402689772</c:v>
                </c:pt>
                <c:pt idx="585">
                  <c:v>17.289632774838381</c:v>
                </c:pt>
                <c:pt idx="586">
                  <c:v>18.222222715329124</c:v>
                </c:pt>
                <c:pt idx="587">
                  <c:v>18.514146846917697</c:v>
                </c:pt>
                <c:pt idx="588">
                  <c:v>17.995780598522867</c:v>
                </c:pt>
                <c:pt idx="589">
                  <c:v>17.369926454137481</c:v>
                </c:pt>
                <c:pt idx="590">
                  <c:v>17.079787123334032</c:v>
                </c:pt>
                <c:pt idx="591">
                  <c:v>16.847010889177959</c:v>
                </c:pt>
                <c:pt idx="592">
                  <c:v>16.876282457722933</c:v>
                </c:pt>
                <c:pt idx="593">
                  <c:v>16.135626366492993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1749624"/>
        <c:axId val="380067080"/>
      </c:lineChart>
      <c:catAx>
        <c:axId val="241749624"/>
        <c:scaling>
          <c:orientation val="minMax"/>
        </c:scaling>
        <c:delete val="0"/>
        <c:axPos val="b"/>
        <c:majorGridlines/>
        <c:numFmt formatCode="0" sourceLinked="0"/>
        <c:majorTickMark val="in"/>
        <c:minorTickMark val="none"/>
        <c:tickLblPos val="nextTo"/>
        <c:spPr>
          <a:ln/>
        </c:spPr>
        <c:crossAx val="380067080"/>
        <c:crosses val="autoZero"/>
        <c:auto val="0"/>
        <c:lblAlgn val="ctr"/>
        <c:lblOffset val="100"/>
        <c:tickMarkSkip val="12"/>
        <c:noMultiLvlLbl val="0"/>
      </c:catAx>
      <c:valAx>
        <c:axId val="380067080"/>
        <c:scaling>
          <c:orientation val="minMax"/>
          <c:max val="20"/>
          <c:min val="0"/>
        </c:scaling>
        <c:delete val="0"/>
        <c:axPos val="l"/>
        <c:majorGridlines/>
        <c:numFmt formatCode="0.00" sourceLinked="1"/>
        <c:majorTickMark val="in"/>
        <c:minorTickMark val="in"/>
        <c:tickLblPos val="nextTo"/>
        <c:crossAx val="241749624"/>
        <c:crosses val="autoZero"/>
        <c:crossBetween val="between"/>
        <c:majorUnit val="1"/>
      </c:valAx>
    </c:plotArea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invertIfNegative val="0"/>
          <c:val>
            <c:numRef>
              <c:f>fstat!$C$2:$C$405</c:f>
              <c:numCache>
                <c:formatCode>General</c:formatCode>
                <c:ptCount val="404"/>
                <c:pt idx="235">
                  <c:v>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3743528"/>
        <c:axId val="233743136"/>
      </c:barChar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fstat!$A$2:$A$405</c:f>
              <c:numCache>
                <c:formatCode>General</c:formatCode>
                <c:ptCount val="404"/>
                <c:pt idx="0">
                  <c:v>1873</c:v>
                </c:pt>
                <c:pt idx="1">
                  <c:v>1873</c:v>
                </c:pt>
                <c:pt idx="2">
                  <c:v>1874</c:v>
                </c:pt>
                <c:pt idx="3">
                  <c:v>1874</c:v>
                </c:pt>
                <c:pt idx="4">
                  <c:v>1874</c:v>
                </c:pt>
                <c:pt idx="5">
                  <c:v>1874</c:v>
                </c:pt>
                <c:pt idx="6">
                  <c:v>1874</c:v>
                </c:pt>
                <c:pt idx="7">
                  <c:v>1874</c:v>
                </c:pt>
                <c:pt idx="8">
                  <c:v>1874</c:v>
                </c:pt>
                <c:pt idx="9">
                  <c:v>1874</c:v>
                </c:pt>
                <c:pt idx="10">
                  <c:v>1874</c:v>
                </c:pt>
                <c:pt idx="11">
                  <c:v>1874</c:v>
                </c:pt>
                <c:pt idx="12">
                  <c:v>1874</c:v>
                </c:pt>
                <c:pt idx="13">
                  <c:v>1874</c:v>
                </c:pt>
                <c:pt idx="14">
                  <c:v>1875</c:v>
                </c:pt>
                <c:pt idx="15">
                  <c:v>1875</c:v>
                </c:pt>
                <c:pt idx="16">
                  <c:v>1875</c:v>
                </c:pt>
                <c:pt idx="17">
                  <c:v>1875</c:v>
                </c:pt>
                <c:pt idx="18">
                  <c:v>1875</c:v>
                </c:pt>
                <c:pt idx="19">
                  <c:v>1875</c:v>
                </c:pt>
                <c:pt idx="20">
                  <c:v>1875</c:v>
                </c:pt>
                <c:pt idx="21">
                  <c:v>1875</c:v>
                </c:pt>
                <c:pt idx="22">
                  <c:v>1875</c:v>
                </c:pt>
                <c:pt idx="23">
                  <c:v>1875</c:v>
                </c:pt>
                <c:pt idx="24">
                  <c:v>1875</c:v>
                </c:pt>
                <c:pt idx="25">
                  <c:v>1875</c:v>
                </c:pt>
                <c:pt idx="26">
                  <c:v>1876</c:v>
                </c:pt>
                <c:pt idx="27">
                  <c:v>1876</c:v>
                </c:pt>
                <c:pt idx="28">
                  <c:v>1876</c:v>
                </c:pt>
                <c:pt idx="29">
                  <c:v>1876</c:v>
                </c:pt>
                <c:pt idx="30">
                  <c:v>1876</c:v>
                </c:pt>
                <c:pt idx="31">
                  <c:v>1876</c:v>
                </c:pt>
                <c:pt idx="32">
                  <c:v>1876</c:v>
                </c:pt>
                <c:pt idx="33">
                  <c:v>1876</c:v>
                </c:pt>
                <c:pt idx="34">
                  <c:v>1876</c:v>
                </c:pt>
                <c:pt idx="35">
                  <c:v>1876</c:v>
                </c:pt>
                <c:pt idx="36">
                  <c:v>1876</c:v>
                </c:pt>
                <c:pt idx="37">
                  <c:v>1876</c:v>
                </c:pt>
                <c:pt idx="38">
                  <c:v>1877</c:v>
                </c:pt>
                <c:pt idx="39">
                  <c:v>1877</c:v>
                </c:pt>
                <c:pt idx="40">
                  <c:v>1877</c:v>
                </c:pt>
                <c:pt idx="41">
                  <c:v>1877</c:v>
                </c:pt>
                <c:pt idx="42">
                  <c:v>1877</c:v>
                </c:pt>
                <c:pt idx="43">
                  <c:v>1877</c:v>
                </c:pt>
                <c:pt idx="44">
                  <c:v>1877</c:v>
                </c:pt>
                <c:pt idx="45">
                  <c:v>1877</c:v>
                </c:pt>
                <c:pt idx="46">
                  <c:v>1877</c:v>
                </c:pt>
                <c:pt idx="47">
                  <c:v>1877</c:v>
                </c:pt>
                <c:pt idx="48">
                  <c:v>1877</c:v>
                </c:pt>
                <c:pt idx="49">
                  <c:v>1877</c:v>
                </c:pt>
                <c:pt idx="50">
                  <c:v>1878</c:v>
                </c:pt>
                <c:pt idx="51">
                  <c:v>1878</c:v>
                </c:pt>
                <c:pt idx="52">
                  <c:v>1878</c:v>
                </c:pt>
                <c:pt idx="53">
                  <c:v>1878</c:v>
                </c:pt>
                <c:pt idx="54">
                  <c:v>1878</c:v>
                </c:pt>
                <c:pt idx="55">
                  <c:v>1878</c:v>
                </c:pt>
                <c:pt idx="56">
                  <c:v>1878</c:v>
                </c:pt>
                <c:pt idx="57">
                  <c:v>1878</c:v>
                </c:pt>
                <c:pt idx="58">
                  <c:v>1878</c:v>
                </c:pt>
                <c:pt idx="59">
                  <c:v>1878</c:v>
                </c:pt>
                <c:pt idx="60">
                  <c:v>1878</c:v>
                </c:pt>
                <c:pt idx="61">
                  <c:v>1878</c:v>
                </c:pt>
                <c:pt idx="62">
                  <c:v>1879</c:v>
                </c:pt>
                <c:pt idx="63">
                  <c:v>1879</c:v>
                </c:pt>
                <c:pt idx="64">
                  <c:v>1879</c:v>
                </c:pt>
                <c:pt idx="65">
                  <c:v>1879</c:v>
                </c:pt>
                <c:pt idx="66">
                  <c:v>1879</c:v>
                </c:pt>
                <c:pt idx="67">
                  <c:v>1879</c:v>
                </c:pt>
                <c:pt idx="68">
                  <c:v>1879</c:v>
                </c:pt>
                <c:pt idx="69">
                  <c:v>1879</c:v>
                </c:pt>
                <c:pt idx="70">
                  <c:v>1879</c:v>
                </c:pt>
                <c:pt idx="71">
                  <c:v>1879</c:v>
                </c:pt>
                <c:pt idx="72">
                  <c:v>1879</c:v>
                </c:pt>
                <c:pt idx="73">
                  <c:v>1879</c:v>
                </c:pt>
                <c:pt idx="74">
                  <c:v>1880</c:v>
                </c:pt>
                <c:pt idx="75">
                  <c:v>1880</c:v>
                </c:pt>
                <c:pt idx="76">
                  <c:v>1880</c:v>
                </c:pt>
                <c:pt idx="77">
                  <c:v>1880</c:v>
                </c:pt>
                <c:pt idx="78">
                  <c:v>1880</c:v>
                </c:pt>
                <c:pt idx="79">
                  <c:v>1880</c:v>
                </c:pt>
                <c:pt idx="80">
                  <c:v>1880</c:v>
                </c:pt>
                <c:pt idx="81">
                  <c:v>1880</c:v>
                </c:pt>
                <c:pt idx="82">
                  <c:v>1880</c:v>
                </c:pt>
                <c:pt idx="83">
                  <c:v>1880</c:v>
                </c:pt>
                <c:pt idx="84">
                  <c:v>1880</c:v>
                </c:pt>
                <c:pt idx="85">
                  <c:v>1880</c:v>
                </c:pt>
                <c:pt idx="86">
                  <c:v>1881</c:v>
                </c:pt>
                <c:pt idx="87">
                  <c:v>1881</c:v>
                </c:pt>
                <c:pt idx="88">
                  <c:v>1881</c:v>
                </c:pt>
                <c:pt idx="89">
                  <c:v>1881</c:v>
                </c:pt>
                <c:pt idx="90">
                  <c:v>1881</c:v>
                </c:pt>
                <c:pt idx="91">
                  <c:v>1881</c:v>
                </c:pt>
                <c:pt idx="92">
                  <c:v>1881</c:v>
                </c:pt>
                <c:pt idx="93">
                  <c:v>1881</c:v>
                </c:pt>
                <c:pt idx="94">
                  <c:v>1881</c:v>
                </c:pt>
                <c:pt idx="95">
                  <c:v>1881</c:v>
                </c:pt>
                <c:pt idx="96">
                  <c:v>1881</c:v>
                </c:pt>
                <c:pt idx="97">
                  <c:v>1881</c:v>
                </c:pt>
                <c:pt idx="98">
                  <c:v>1882</c:v>
                </c:pt>
                <c:pt idx="99">
                  <c:v>1882</c:v>
                </c:pt>
                <c:pt idx="100">
                  <c:v>1882</c:v>
                </c:pt>
                <c:pt idx="101">
                  <c:v>1882</c:v>
                </c:pt>
                <c:pt idx="102">
                  <c:v>1882</c:v>
                </c:pt>
                <c:pt idx="103">
                  <c:v>1882</c:v>
                </c:pt>
                <c:pt idx="104">
                  <c:v>1882</c:v>
                </c:pt>
                <c:pt idx="105">
                  <c:v>1882</c:v>
                </c:pt>
                <c:pt idx="106">
                  <c:v>1882</c:v>
                </c:pt>
                <c:pt idx="107">
                  <c:v>1882</c:v>
                </c:pt>
                <c:pt idx="108">
                  <c:v>1882</c:v>
                </c:pt>
                <c:pt idx="109">
                  <c:v>1882</c:v>
                </c:pt>
                <c:pt idx="110">
                  <c:v>1883</c:v>
                </c:pt>
                <c:pt idx="111">
                  <c:v>1883</c:v>
                </c:pt>
                <c:pt idx="112">
                  <c:v>1883</c:v>
                </c:pt>
                <c:pt idx="113">
                  <c:v>1883</c:v>
                </c:pt>
                <c:pt idx="114">
                  <c:v>1883</c:v>
                </c:pt>
                <c:pt idx="115">
                  <c:v>1883</c:v>
                </c:pt>
                <c:pt idx="116">
                  <c:v>1883</c:v>
                </c:pt>
                <c:pt idx="117">
                  <c:v>1883</c:v>
                </c:pt>
                <c:pt idx="118">
                  <c:v>1883</c:v>
                </c:pt>
                <c:pt idx="119">
                  <c:v>1883</c:v>
                </c:pt>
                <c:pt idx="120">
                  <c:v>1883</c:v>
                </c:pt>
                <c:pt idx="121">
                  <c:v>1883</c:v>
                </c:pt>
                <c:pt idx="122">
                  <c:v>1884</c:v>
                </c:pt>
                <c:pt idx="123">
                  <c:v>1884</c:v>
                </c:pt>
                <c:pt idx="124">
                  <c:v>1884</c:v>
                </c:pt>
                <c:pt idx="125">
                  <c:v>1884</c:v>
                </c:pt>
                <c:pt idx="126">
                  <c:v>1884</c:v>
                </c:pt>
                <c:pt idx="127">
                  <c:v>1884</c:v>
                </c:pt>
                <c:pt idx="128">
                  <c:v>1884</c:v>
                </c:pt>
                <c:pt idx="129">
                  <c:v>1884</c:v>
                </c:pt>
                <c:pt idx="130">
                  <c:v>1884</c:v>
                </c:pt>
                <c:pt idx="131">
                  <c:v>1884</c:v>
                </c:pt>
                <c:pt idx="132">
                  <c:v>1884</c:v>
                </c:pt>
                <c:pt idx="133">
                  <c:v>1884</c:v>
                </c:pt>
                <c:pt idx="134">
                  <c:v>1885</c:v>
                </c:pt>
                <c:pt idx="135">
                  <c:v>1885</c:v>
                </c:pt>
                <c:pt idx="136">
                  <c:v>1885</c:v>
                </c:pt>
                <c:pt idx="137">
                  <c:v>1885</c:v>
                </c:pt>
                <c:pt idx="138">
                  <c:v>1885</c:v>
                </c:pt>
                <c:pt idx="139">
                  <c:v>1885</c:v>
                </c:pt>
                <c:pt idx="140">
                  <c:v>1885</c:v>
                </c:pt>
                <c:pt idx="141">
                  <c:v>1885</c:v>
                </c:pt>
                <c:pt idx="142">
                  <c:v>1885</c:v>
                </c:pt>
                <c:pt idx="143">
                  <c:v>1885</c:v>
                </c:pt>
                <c:pt idx="144">
                  <c:v>1885</c:v>
                </c:pt>
                <c:pt idx="145">
                  <c:v>1885</c:v>
                </c:pt>
                <c:pt idx="146">
                  <c:v>1886</c:v>
                </c:pt>
                <c:pt idx="147">
                  <c:v>1886</c:v>
                </c:pt>
                <c:pt idx="148">
                  <c:v>1886</c:v>
                </c:pt>
                <c:pt idx="149">
                  <c:v>1886</c:v>
                </c:pt>
                <c:pt idx="150">
                  <c:v>1886</c:v>
                </c:pt>
                <c:pt idx="151">
                  <c:v>1886</c:v>
                </c:pt>
                <c:pt idx="152">
                  <c:v>1886</c:v>
                </c:pt>
                <c:pt idx="153">
                  <c:v>1886</c:v>
                </c:pt>
                <c:pt idx="154">
                  <c:v>1886</c:v>
                </c:pt>
                <c:pt idx="155">
                  <c:v>1886</c:v>
                </c:pt>
                <c:pt idx="156">
                  <c:v>1886</c:v>
                </c:pt>
                <c:pt idx="157">
                  <c:v>1886</c:v>
                </c:pt>
                <c:pt idx="158">
                  <c:v>1887</c:v>
                </c:pt>
                <c:pt idx="159">
                  <c:v>1887</c:v>
                </c:pt>
                <c:pt idx="160">
                  <c:v>1887</c:v>
                </c:pt>
                <c:pt idx="161">
                  <c:v>1887</c:v>
                </c:pt>
                <c:pt idx="162">
                  <c:v>1887</c:v>
                </c:pt>
                <c:pt idx="163">
                  <c:v>1887</c:v>
                </c:pt>
                <c:pt idx="164">
                  <c:v>1887</c:v>
                </c:pt>
                <c:pt idx="165">
                  <c:v>1887</c:v>
                </c:pt>
                <c:pt idx="166">
                  <c:v>1887</c:v>
                </c:pt>
                <c:pt idx="167">
                  <c:v>1887</c:v>
                </c:pt>
                <c:pt idx="168">
                  <c:v>1887</c:v>
                </c:pt>
                <c:pt idx="169">
                  <c:v>1887</c:v>
                </c:pt>
                <c:pt idx="170">
                  <c:v>1888</c:v>
                </c:pt>
                <c:pt idx="171">
                  <c:v>1888</c:v>
                </c:pt>
                <c:pt idx="172">
                  <c:v>1888</c:v>
                </c:pt>
                <c:pt idx="173">
                  <c:v>1888</c:v>
                </c:pt>
                <c:pt idx="174">
                  <c:v>1888</c:v>
                </c:pt>
                <c:pt idx="175">
                  <c:v>1888</c:v>
                </c:pt>
                <c:pt idx="176">
                  <c:v>1888</c:v>
                </c:pt>
                <c:pt idx="177">
                  <c:v>1888</c:v>
                </c:pt>
                <c:pt idx="178">
                  <c:v>1888</c:v>
                </c:pt>
                <c:pt idx="179">
                  <c:v>1888</c:v>
                </c:pt>
                <c:pt idx="180">
                  <c:v>1888</c:v>
                </c:pt>
                <c:pt idx="181">
                  <c:v>1888</c:v>
                </c:pt>
                <c:pt idx="182">
                  <c:v>1889</c:v>
                </c:pt>
                <c:pt idx="183">
                  <c:v>1889</c:v>
                </c:pt>
                <c:pt idx="184">
                  <c:v>1889</c:v>
                </c:pt>
                <c:pt idx="185">
                  <c:v>1889</c:v>
                </c:pt>
                <c:pt idx="186">
                  <c:v>1889</c:v>
                </c:pt>
                <c:pt idx="187">
                  <c:v>1889</c:v>
                </c:pt>
                <c:pt idx="188">
                  <c:v>1889</c:v>
                </c:pt>
                <c:pt idx="189">
                  <c:v>1889</c:v>
                </c:pt>
                <c:pt idx="190">
                  <c:v>1889</c:v>
                </c:pt>
                <c:pt idx="191">
                  <c:v>1889</c:v>
                </c:pt>
                <c:pt idx="192">
                  <c:v>1889</c:v>
                </c:pt>
                <c:pt idx="193">
                  <c:v>1889</c:v>
                </c:pt>
                <c:pt idx="194">
                  <c:v>1890</c:v>
                </c:pt>
                <c:pt idx="195">
                  <c:v>1890</c:v>
                </c:pt>
                <c:pt idx="196">
                  <c:v>1890</c:v>
                </c:pt>
                <c:pt idx="197">
                  <c:v>1890</c:v>
                </c:pt>
                <c:pt idx="198">
                  <c:v>1890</c:v>
                </c:pt>
                <c:pt idx="199">
                  <c:v>1890</c:v>
                </c:pt>
                <c:pt idx="200">
                  <c:v>1890</c:v>
                </c:pt>
                <c:pt idx="201">
                  <c:v>1890</c:v>
                </c:pt>
                <c:pt idx="202">
                  <c:v>1890</c:v>
                </c:pt>
                <c:pt idx="203">
                  <c:v>1890</c:v>
                </c:pt>
                <c:pt idx="204">
                  <c:v>1890</c:v>
                </c:pt>
                <c:pt idx="205">
                  <c:v>1890</c:v>
                </c:pt>
                <c:pt idx="206">
                  <c:v>1891</c:v>
                </c:pt>
                <c:pt idx="207">
                  <c:v>1891</c:v>
                </c:pt>
                <c:pt idx="208">
                  <c:v>1891</c:v>
                </c:pt>
                <c:pt idx="209">
                  <c:v>1891</c:v>
                </c:pt>
                <c:pt idx="210">
                  <c:v>1891</c:v>
                </c:pt>
                <c:pt idx="211">
                  <c:v>1891</c:v>
                </c:pt>
                <c:pt idx="212">
                  <c:v>1891</c:v>
                </c:pt>
                <c:pt idx="213">
                  <c:v>1891</c:v>
                </c:pt>
                <c:pt idx="214">
                  <c:v>1891</c:v>
                </c:pt>
                <c:pt idx="215">
                  <c:v>1891</c:v>
                </c:pt>
                <c:pt idx="216">
                  <c:v>1891</c:v>
                </c:pt>
                <c:pt idx="217">
                  <c:v>1891</c:v>
                </c:pt>
                <c:pt idx="218">
                  <c:v>1892</c:v>
                </c:pt>
                <c:pt idx="219">
                  <c:v>1892</c:v>
                </c:pt>
                <c:pt idx="220">
                  <c:v>1892</c:v>
                </c:pt>
                <c:pt idx="221">
                  <c:v>1892</c:v>
                </c:pt>
                <c:pt idx="222">
                  <c:v>1892</c:v>
                </c:pt>
                <c:pt idx="223">
                  <c:v>1892</c:v>
                </c:pt>
                <c:pt idx="224">
                  <c:v>1892</c:v>
                </c:pt>
                <c:pt idx="225">
                  <c:v>1892</c:v>
                </c:pt>
                <c:pt idx="226">
                  <c:v>1892</c:v>
                </c:pt>
                <c:pt idx="227">
                  <c:v>1892</c:v>
                </c:pt>
                <c:pt idx="228">
                  <c:v>1892</c:v>
                </c:pt>
                <c:pt idx="229">
                  <c:v>1892</c:v>
                </c:pt>
                <c:pt idx="230">
                  <c:v>1893</c:v>
                </c:pt>
                <c:pt idx="231">
                  <c:v>1893</c:v>
                </c:pt>
                <c:pt idx="232">
                  <c:v>1893</c:v>
                </c:pt>
                <c:pt idx="233">
                  <c:v>1893</c:v>
                </c:pt>
                <c:pt idx="234">
                  <c:v>1893</c:v>
                </c:pt>
                <c:pt idx="235">
                  <c:v>1893</c:v>
                </c:pt>
                <c:pt idx="236">
                  <c:v>1893</c:v>
                </c:pt>
                <c:pt idx="237">
                  <c:v>1893</c:v>
                </c:pt>
                <c:pt idx="238">
                  <c:v>1893</c:v>
                </c:pt>
                <c:pt idx="239">
                  <c:v>1893</c:v>
                </c:pt>
                <c:pt idx="240">
                  <c:v>1893</c:v>
                </c:pt>
                <c:pt idx="241">
                  <c:v>1893</c:v>
                </c:pt>
                <c:pt idx="242">
                  <c:v>1894</c:v>
                </c:pt>
                <c:pt idx="243">
                  <c:v>1894</c:v>
                </c:pt>
                <c:pt idx="244">
                  <c:v>1894</c:v>
                </c:pt>
                <c:pt idx="245">
                  <c:v>1894</c:v>
                </c:pt>
                <c:pt idx="246">
                  <c:v>1894</c:v>
                </c:pt>
                <c:pt idx="247">
                  <c:v>1894</c:v>
                </c:pt>
                <c:pt idx="248">
                  <c:v>1894</c:v>
                </c:pt>
                <c:pt idx="249">
                  <c:v>1894</c:v>
                </c:pt>
                <c:pt idx="250">
                  <c:v>1894</c:v>
                </c:pt>
                <c:pt idx="251">
                  <c:v>1894</c:v>
                </c:pt>
                <c:pt idx="252">
                  <c:v>1894</c:v>
                </c:pt>
                <c:pt idx="253">
                  <c:v>1894</c:v>
                </c:pt>
                <c:pt idx="254">
                  <c:v>1895</c:v>
                </c:pt>
                <c:pt idx="255">
                  <c:v>1895</c:v>
                </c:pt>
                <c:pt idx="256">
                  <c:v>1895</c:v>
                </c:pt>
                <c:pt idx="257">
                  <c:v>1895</c:v>
                </c:pt>
                <c:pt idx="258">
                  <c:v>1895</c:v>
                </c:pt>
                <c:pt idx="259">
                  <c:v>1895</c:v>
                </c:pt>
                <c:pt idx="260">
                  <c:v>1895</c:v>
                </c:pt>
                <c:pt idx="261">
                  <c:v>1895</c:v>
                </c:pt>
                <c:pt idx="262">
                  <c:v>1895</c:v>
                </c:pt>
                <c:pt idx="263">
                  <c:v>1895</c:v>
                </c:pt>
                <c:pt idx="264">
                  <c:v>1895</c:v>
                </c:pt>
                <c:pt idx="265">
                  <c:v>1895</c:v>
                </c:pt>
                <c:pt idx="266">
                  <c:v>1896</c:v>
                </c:pt>
                <c:pt idx="267">
                  <c:v>1896</c:v>
                </c:pt>
                <c:pt idx="268">
                  <c:v>1896</c:v>
                </c:pt>
                <c:pt idx="269">
                  <c:v>1896</c:v>
                </c:pt>
                <c:pt idx="270">
                  <c:v>1896</c:v>
                </c:pt>
                <c:pt idx="271">
                  <c:v>1896</c:v>
                </c:pt>
                <c:pt idx="272">
                  <c:v>1896</c:v>
                </c:pt>
                <c:pt idx="273">
                  <c:v>1896</c:v>
                </c:pt>
                <c:pt idx="274">
                  <c:v>1896</c:v>
                </c:pt>
                <c:pt idx="275">
                  <c:v>1896</c:v>
                </c:pt>
                <c:pt idx="276">
                  <c:v>1896</c:v>
                </c:pt>
                <c:pt idx="277">
                  <c:v>1896</c:v>
                </c:pt>
                <c:pt idx="278">
                  <c:v>1897</c:v>
                </c:pt>
                <c:pt idx="279">
                  <c:v>1897</c:v>
                </c:pt>
                <c:pt idx="280">
                  <c:v>1897</c:v>
                </c:pt>
                <c:pt idx="281">
                  <c:v>1897</c:v>
                </c:pt>
                <c:pt idx="282">
                  <c:v>1897</c:v>
                </c:pt>
                <c:pt idx="283">
                  <c:v>1897</c:v>
                </c:pt>
                <c:pt idx="284">
                  <c:v>1897</c:v>
                </c:pt>
                <c:pt idx="285">
                  <c:v>1897</c:v>
                </c:pt>
                <c:pt idx="286">
                  <c:v>1897</c:v>
                </c:pt>
                <c:pt idx="287">
                  <c:v>1897</c:v>
                </c:pt>
                <c:pt idx="288">
                  <c:v>1897</c:v>
                </c:pt>
                <c:pt idx="289">
                  <c:v>1897</c:v>
                </c:pt>
                <c:pt idx="290">
                  <c:v>1898</c:v>
                </c:pt>
                <c:pt idx="291">
                  <c:v>1898</c:v>
                </c:pt>
                <c:pt idx="292">
                  <c:v>1898</c:v>
                </c:pt>
                <c:pt idx="293">
                  <c:v>1898</c:v>
                </c:pt>
                <c:pt idx="294">
                  <c:v>1898</c:v>
                </c:pt>
                <c:pt idx="295">
                  <c:v>1898</c:v>
                </c:pt>
                <c:pt idx="296">
                  <c:v>1898</c:v>
                </c:pt>
                <c:pt idx="297">
                  <c:v>1898</c:v>
                </c:pt>
                <c:pt idx="298">
                  <c:v>1898</c:v>
                </c:pt>
                <c:pt idx="299">
                  <c:v>1898</c:v>
                </c:pt>
                <c:pt idx="300">
                  <c:v>1898</c:v>
                </c:pt>
                <c:pt idx="301">
                  <c:v>1898</c:v>
                </c:pt>
                <c:pt idx="302">
                  <c:v>1899</c:v>
                </c:pt>
                <c:pt idx="303">
                  <c:v>1899</c:v>
                </c:pt>
                <c:pt idx="304">
                  <c:v>1899</c:v>
                </c:pt>
                <c:pt idx="305">
                  <c:v>1899</c:v>
                </c:pt>
                <c:pt idx="306">
                  <c:v>1899</c:v>
                </c:pt>
                <c:pt idx="307">
                  <c:v>1899</c:v>
                </c:pt>
                <c:pt idx="308">
                  <c:v>1899</c:v>
                </c:pt>
                <c:pt idx="309">
                  <c:v>1899</c:v>
                </c:pt>
                <c:pt idx="310">
                  <c:v>1899</c:v>
                </c:pt>
                <c:pt idx="311">
                  <c:v>1899</c:v>
                </c:pt>
                <c:pt idx="312">
                  <c:v>1899</c:v>
                </c:pt>
                <c:pt idx="313">
                  <c:v>1899</c:v>
                </c:pt>
                <c:pt idx="314">
                  <c:v>1900</c:v>
                </c:pt>
                <c:pt idx="315">
                  <c:v>1900</c:v>
                </c:pt>
                <c:pt idx="316">
                  <c:v>1900</c:v>
                </c:pt>
                <c:pt idx="317">
                  <c:v>1900</c:v>
                </c:pt>
                <c:pt idx="318">
                  <c:v>1900</c:v>
                </c:pt>
                <c:pt idx="319">
                  <c:v>1900</c:v>
                </c:pt>
                <c:pt idx="320">
                  <c:v>1900</c:v>
                </c:pt>
                <c:pt idx="321">
                  <c:v>1900</c:v>
                </c:pt>
                <c:pt idx="322">
                  <c:v>1900</c:v>
                </c:pt>
                <c:pt idx="323">
                  <c:v>1900</c:v>
                </c:pt>
                <c:pt idx="324">
                  <c:v>1900</c:v>
                </c:pt>
                <c:pt idx="325">
                  <c:v>1900</c:v>
                </c:pt>
                <c:pt idx="326">
                  <c:v>1901</c:v>
                </c:pt>
                <c:pt idx="327">
                  <c:v>1901</c:v>
                </c:pt>
                <c:pt idx="328">
                  <c:v>1901</c:v>
                </c:pt>
                <c:pt idx="329">
                  <c:v>1901</c:v>
                </c:pt>
                <c:pt idx="330">
                  <c:v>1901</c:v>
                </c:pt>
                <c:pt idx="331">
                  <c:v>1901</c:v>
                </c:pt>
                <c:pt idx="332">
                  <c:v>1901</c:v>
                </c:pt>
                <c:pt idx="333">
                  <c:v>1901</c:v>
                </c:pt>
                <c:pt idx="334">
                  <c:v>1901</c:v>
                </c:pt>
                <c:pt idx="335">
                  <c:v>1901</c:v>
                </c:pt>
                <c:pt idx="336">
                  <c:v>1901</c:v>
                </c:pt>
                <c:pt idx="337">
                  <c:v>1901</c:v>
                </c:pt>
                <c:pt idx="338">
                  <c:v>1902</c:v>
                </c:pt>
                <c:pt idx="339">
                  <c:v>1902</c:v>
                </c:pt>
                <c:pt idx="340">
                  <c:v>1902</c:v>
                </c:pt>
                <c:pt idx="341">
                  <c:v>1902</c:v>
                </c:pt>
                <c:pt idx="342">
                  <c:v>1902</c:v>
                </c:pt>
                <c:pt idx="343">
                  <c:v>1902</c:v>
                </c:pt>
                <c:pt idx="344">
                  <c:v>1902</c:v>
                </c:pt>
                <c:pt idx="345">
                  <c:v>1902</c:v>
                </c:pt>
                <c:pt idx="346">
                  <c:v>1902</c:v>
                </c:pt>
                <c:pt idx="347">
                  <c:v>1902</c:v>
                </c:pt>
                <c:pt idx="348">
                  <c:v>1902</c:v>
                </c:pt>
                <c:pt idx="349">
                  <c:v>1902</c:v>
                </c:pt>
                <c:pt idx="350">
                  <c:v>1903</c:v>
                </c:pt>
                <c:pt idx="351">
                  <c:v>1903</c:v>
                </c:pt>
                <c:pt idx="352">
                  <c:v>1903</c:v>
                </c:pt>
                <c:pt idx="353">
                  <c:v>1903</c:v>
                </c:pt>
                <c:pt idx="354">
                  <c:v>1903</c:v>
                </c:pt>
                <c:pt idx="355">
                  <c:v>1903</c:v>
                </c:pt>
                <c:pt idx="356">
                  <c:v>1903</c:v>
                </c:pt>
                <c:pt idx="357">
                  <c:v>1903</c:v>
                </c:pt>
                <c:pt idx="358">
                  <c:v>1903</c:v>
                </c:pt>
                <c:pt idx="359">
                  <c:v>1903</c:v>
                </c:pt>
                <c:pt idx="360">
                  <c:v>1903</c:v>
                </c:pt>
                <c:pt idx="361">
                  <c:v>1903</c:v>
                </c:pt>
                <c:pt idx="362">
                  <c:v>1904</c:v>
                </c:pt>
                <c:pt idx="363">
                  <c:v>1904</c:v>
                </c:pt>
                <c:pt idx="364">
                  <c:v>1904</c:v>
                </c:pt>
                <c:pt idx="365">
                  <c:v>1904</c:v>
                </c:pt>
                <c:pt idx="366">
                  <c:v>1904</c:v>
                </c:pt>
                <c:pt idx="367">
                  <c:v>1904</c:v>
                </c:pt>
                <c:pt idx="368">
                  <c:v>1904</c:v>
                </c:pt>
                <c:pt idx="369">
                  <c:v>1904</c:v>
                </c:pt>
                <c:pt idx="370">
                  <c:v>1904</c:v>
                </c:pt>
                <c:pt idx="371">
                  <c:v>1904</c:v>
                </c:pt>
                <c:pt idx="372">
                  <c:v>1904</c:v>
                </c:pt>
                <c:pt idx="373">
                  <c:v>1904</c:v>
                </c:pt>
                <c:pt idx="374">
                  <c:v>1905</c:v>
                </c:pt>
                <c:pt idx="375">
                  <c:v>1905</c:v>
                </c:pt>
                <c:pt idx="376">
                  <c:v>1905</c:v>
                </c:pt>
                <c:pt idx="377">
                  <c:v>1905</c:v>
                </c:pt>
                <c:pt idx="378">
                  <c:v>1905</c:v>
                </c:pt>
                <c:pt idx="379">
                  <c:v>1905</c:v>
                </c:pt>
                <c:pt idx="380">
                  <c:v>1905</c:v>
                </c:pt>
                <c:pt idx="381">
                  <c:v>1905</c:v>
                </c:pt>
                <c:pt idx="382">
                  <c:v>1905</c:v>
                </c:pt>
                <c:pt idx="383">
                  <c:v>1905</c:v>
                </c:pt>
                <c:pt idx="384">
                  <c:v>1905</c:v>
                </c:pt>
                <c:pt idx="385">
                  <c:v>1905</c:v>
                </c:pt>
                <c:pt idx="386">
                  <c:v>1906</c:v>
                </c:pt>
                <c:pt idx="387">
                  <c:v>1906</c:v>
                </c:pt>
                <c:pt idx="388">
                  <c:v>1906</c:v>
                </c:pt>
                <c:pt idx="389">
                  <c:v>1906</c:v>
                </c:pt>
                <c:pt idx="390">
                  <c:v>1906</c:v>
                </c:pt>
                <c:pt idx="391">
                  <c:v>1906</c:v>
                </c:pt>
                <c:pt idx="392">
                  <c:v>1906</c:v>
                </c:pt>
                <c:pt idx="393">
                  <c:v>1906</c:v>
                </c:pt>
                <c:pt idx="394">
                  <c:v>1906</c:v>
                </c:pt>
                <c:pt idx="395">
                  <c:v>1906</c:v>
                </c:pt>
                <c:pt idx="396">
                  <c:v>1906</c:v>
                </c:pt>
                <c:pt idx="397">
                  <c:v>1906</c:v>
                </c:pt>
                <c:pt idx="398">
                  <c:v>1907</c:v>
                </c:pt>
                <c:pt idx="399">
                  <c:v>1907</c:v>
                </c:pt>
                <c:pt idx="400">
                  <c:v>1907</c:v>
                </c:pt>
                <c:pt idx="401">
                  <c:v>1907</c:v>
                </c:pt>
                <c:pt idx="402">
                  <c:v>1907</c:v>
                </c:pt>
                <c:pt idx="403">
                  <c:v>1907</c:v>
                </c:pt>
              </c:numCache>
            </c:numRef>
          </c:cat>
          <c:val>
            <c:numRef>
              <c:f>fstat!$B$2:$B$405</c:f>
              <c:numCache>
                <c:formatCode>General</c:formatCode>
                <c:ptCount val="404"/>
                <c:pt idx="0">
                  <c:v>5.6122390691090103E-2</c:v>
                </c:pt>
                <c:pt idx="1">
                  <c:v>1.41134621063099E-2</c:v>
                </c:pt>
                <c:pt idx="2">
                  <c:v>1.23591985970291E-2</c:v>
                </c:pt>
                <c:pt idx="3">
                  <c:v>6.92633062977073E-3</c:v>
                </c:pt>
                <c:pt idx="4">
                  <c:v>2.9189669504766E-3</c:v>
                </c:pt>
                <c:pt idx="5">
                  <c:v>3.96463436759213E-4</c:v>
                </c:pt>
                <c:pt idx="6">
                  <c:v>1.4947684302076001E-2</c:v>
                </c:pt>
                <c:pt idx="7">
                  <c:v>6.7406731553109001E-2</c:v>
                </c:pt>
                <c:pt idx="8">
                  <c:v>4.8151446075872101E-2</c:v>
                </c:pt>
                <c:pt idx="9">
                  <c:v>6.1701762639413002E-2</c:v>
                </c:pt>
                <c:pt idx="10">
                  <c:v>4.2741905925025601E-2</c:v>
                </c:pt>
                <c:pt idx="11">
                  <c:v>2.3765201255654698E-2</c:v>
                </c:pt>
                <c:pt idx="12">
                  <c:v>2.2155071395506699E-2</c:v>
                </c:pt>
                <c:pt idx="13">
                  <c:v>1.6017189318840699E-3</c:v>
                </c:pt>
                <c:pt idx="14">
                  <c:v>9.2740447651000497E-3</c:v>
                </c:pt>
                <c:pt idx="15">
                  <c:v>2.6465231288036102E-3</c:v>
                </c:pt>
                <c:pt idx="16">
                  <c:v>9.8720607800377603E-3</c:v>
                </c:pt>
                <c:pt idx="17">
                  <c:v>9.9785561989934896E-3</c:v>
                </c:pt>
                <c:pt idx="18">
                  <c:v>4.2630071906747898E-2</c:v>
                </c:pt>
                <c:pt idx="19">
                  <c:v>6.9501946359442998E-2</c:v>
                </c:pt>
                <c:pt idx="20">
                  <c:v>6.7891794055503302E-2</c:v>
                </c:pt>
                <c:pt idx="21">
                  <c:v>3.8078735924310797E-2</c:v>
                </c:pt>
                <c:pt idx="22">
                  <c:v>3.7000347899012999E-2</c:v>
                </c:pt>
                <c:pt idx="23">
                  <c:v>8.3113963981508998E-2</c:v>
                </c:pt>
                <c:pt idx="24">
                  <c:v>9.9428998284731396E-2</c:v>
                </c:pt>
                <c:pt idx="25">
                  <c:v>0.103401872548131</c:v>
                </c:pt>
                <c:pt idx="26">
                  <c:v>0.112378712163321</c:v>
                </c:pt>
                <c:pt idx="27">
                  <c:v>0.101396530749187</c:v>
                </c:pt>
                <c:pt idx="28">
                  <c:v>0.110412420618513</c:v>
                </c:pt>
                <c:pt idx="29">
                  <c:v>8.8433933612152002E-2</c:v>
                </c:pt>
                <c:pt idx="30">
                  <c:v>0.133470985751418</c:v>
                </c:pt>
                <c:pt idx="31">
                  <c:v>0.13135761055131101</c:v>
                </c:pt>
                <c:pt idx="32">
                  <c:v>0.138110204394014</c:v>
                </c:pt>
                <c:pt idx="33">
                  <c:v>0.19285184231569399</c:v>
                </c:pt>
                <c:pt idx="34">
                  <c:v>0.23654967295989901</c:v>
                </c:pt>
                <c:pt idx="35">
                  <c:v>0.29664531989772502</c:v>
                </c:pt>
                <c:pt idx="36">
                  <c:v>0.21475792803345201</c:v>
                </c:pt>
                <c:pt idx="37">
                  <c:v>0.18607277100616401</c:v>
                </c:pt>
                <c:pt idx="38">
                  <c:v>0.193357301677756</c:v>
                </c:pt>
                <c:pt idx="39">
                  <c:v>1.7954602161289301E-3</c:v>
                </c:pt>
                <c:pt idx="40">
                  <c:v>9.3129717479627596E-4</c:v>
                </c:pt>
                <c:pt idx="41" formatCode="0.00E+00">
                  <c:v>3.0551979962974101E-6</c:v>
                </c:pt>
                <c:pt idx="42" formatCode="0.00E+00">
                  <c:v>3.9120839073284701E-5</c:v>
                </c:pt>
                <c:pt idx="43">
                  <c:v>1.9809811981803E-2</c:v>
                </c:pt>
                <c:pt idx="44">
                  <c:v>1.04992680908342E-2</c:v>
                </c:pt>
                <c:pt idx="45" formatCode="0.00E+00">
                  <c:v>6.0861232918773602E-5</c:v>
                </c:pt>
                <c:pt idx="46" formatCode="0.00E+00">
                  <c:v>1.5447671056057899E-5</c:v>
                </c:pt>
                <c:pt idx="47">
                  <c:v>1.0424889103243301E-3</c:v>
                </c:pt>
                <c:pt idx="48">
                  <c:v>2.8854913899320901E-3</c:v>
                </c:pt>
                <c:pt idx="49">
                  <c:v>0.10192588020322101</c:v>
                </c:pt>
                <c:pt idx="50">
                  <c:v>7.6507706412907106E-2</c:v>
                </c:pt>
                <c:pt idx="51">
                  <c:v>0.26107066930293599</c:v>
                </c:pt>
                <c:pt idx="52">
                  <c:v>0.28349889913499399</c:v>
                </c:pt>
                <c:pt idx="53">
                  <c:v>0.31156619015369102</c:v>
                </c:pt>
                <c:pt idx="54">
                  <c:v>0.291529222578648</c:v>
                </c:pt>
                <c:pt idx="55">
                  <c:v>0.197011374965994</c:v>
                </c:pt>
                <c:pt idx="56">
                  <c:v>0.23285849522674801</c:v>
                </c:pt>
                <c:pt idx="57">
                  <c:v>0.26975913817396902</c:v>
                </c:pt>
                <c:pt idx="58">
                  <c:v>0.33062236001583101</c:v>
                </c:pt>
                <c:pt idx="59">
                  <c:v>0.97744156552442296</c:v>
                </c:pt>
                <c:pt idx="60">
                  <c:v>0.98918193443938396</c:v>
                </c:pt>
                <c:pt idx="61">
                  <c:v>0.88226172476605502</c:v>
                </c:pt>
                <c:pt idx="62">
                  <c:v>0.96459883404946301</c:v>
                </c:pt>
                <c:pt idx="63">
                  <c:v>0.95111056609092204</c:v>
                </c:pt>
                <c:pt idx="64">
                  <c:v>1.03637398745945</c:v>
                </c:pt>
                <c:pt idx="65">
                  <c:v>1.09074392526435</c:v>
                </c:pt>
                <c:pt idx="66">
                  <c:v>1.04278420301982</c:v>
                </c:pt>
                <c:pt idx="67">
                  <c:v>1.1620227621455801</c:v>
                </c:pt>
                <c:pt idx="68">
                  <c:v>1.2168474436929599</c:v>
                </c:pt>
                <c:pt idx="69">
                  <c:v>1.2587053182933801</c:v>
                </c:pt>
                <c:pt idx="70">
                  <c:v>1.43624073485018</c:v>
                </c:pt>
                <c:pt idx="71">
                  <c:v>1.4458749934302799</c:v>
                </c:pt>
                <c:pt idx="72">
                  <c:v>1.39766736161853</c:v>
                </c:pt>
                <c:pt idx="73">
                  <c:v>1.3907198297488299</c:v>
                </c:pt>
                <c:pt idx="74">
                  <c:v>1.4409183701624</c:v>
                </c:pt>
                <c:pt idx="75">
                  <c:v>1.55581887778604</c:v>
                </c:pt>
                <c:pt idx="76">
                  <c:v>1.87573647096223</c:v>
                </c:pt>
                <c:pt idx="77">
                  <c:v>1.943756013067</c:v>
                </c:pt>
                <c:pt idx="78">
                  <c:v>2.1206057968494201</c:v>
                </c:pt>
                <c:pt idx="79">
                  <c:v>2.0842598639396899</c:v>
                </c:pt>
                <c:pt idx="80">
                  <c:v>1.66719706751981</c:v>
                </c:pt>
                <c:pt idx="81">
                  <c:v>1.73691173193424</c:v>
                </c:pt>
                <c:pt idx="82">
                  <c:v>1.5535723144973399</c:v>
                </c:pt>
                <c:pt idx="83">
                  <c:v>1.6880707343398</c:v>
                </c:pt>
                <c:pt idx="84">
                  <c:v>1.4930646657729001</c:v>
                </c:pt>
                <c:pt idx="85">
                  <c:v>1.55133016473441</c:v>
                </c:pt>
                <c:pt idx="86">
                  <c:v>1.4447230863498599</c:v>
                </c:pt>
                <c:pt idx="87">
                  <c:v>1.8499296589255501</c:v>
                </c:pt>
                <c:pt idx="88">
                  <c:v>1.95711320724685</c:v>
                </c:pt>
                <c:pt idx="89">
                  <c:v>2.0618296128865201</c:v>
                </c:pt>
                <c:pt idx="90">
                  <c:v>2.2507763828705101</c:v>
                </c:pt>
                <c:pt idx="91">
                  <c:v>2.39709195256125</c:v>
                </c:pt>
                <c:pt idx="92">
                  <c:v>2.3390424822623102</c:v>
                </c:pt>
                <c:pt idx="93">
                  <c:v>2.2500180963967402</c:v>
                </c:pt>
                <c:pt idx="94">
                  <c:v>2.2543265368171599</c:v>
                </c:pt>
                <c:pt idx="95">
                  <c:v>2.3121399416258601</c:v>
                </c:pt>
                <c:pt idx="96">
                  <c:v>2.4245521992674401</c:v>
                </c:pt>
                <c:pt idx="97">
                  <c:v>2.4795173146744398</c:v>
                </c:pt>
                <c:pt idx="98">
                  <c:v>2.4820293226516998</c:v>
                </c:pt>
                <c:pt idx="99">
                  <c:v>2.8304536693434499</c:v>
                </c:pt>
                <c:pt idx="100">
                  <c:v>2.84497840965718</c:v>
                </c:pt>
                <c:pt idx="101">
                  <c:v>2.7003911224807799</c:v>
                </c:pt>
                <c:pt idx="102">
                  <c:v>2.8594594500824102</c:v>
                </c:pt>
                <c:pt idx="103">
                  <c:v>2.97473408761484</c:v>
                </c:pt>
                <c:pt idx="104">
                  <c:v>2.9693215325249498</c:v>
                </c:pt>
                <c:pt idx="105">
                  <c:v>2.8681153336836802</c:v>
                </c:pt>
                <c:pt idx="106">
                  <c:v>2.8406569621509501</c:v>
                </c:pt>
                <c:pt idx="107">
                  <c:v>2.8854987985043601</c:v>
                </c:pt>
                <c:pt idx="108">
                  <c:v>2.7940562687741801</c:v>
                </c:pt>
                <c:pt idx="109">
                  <c:v>2.7220212961331001</c:v>
                </c:pt>
                <c:pt idx="110">
                  <c:v>2.5332768267831098</c:v>
                </c:pt>
                <c:pt idx="111">
                  <c:v>2.9433801758419502</c:v>
                </c:pt>
                <c:pt idx="112">
                  <c:v>2.9614984224562799</c:v>
                </c:pt>
                <c:pt idx="113">
                  <c:v>3.0009391615482301</c:v>
                </c:pt>
                <c:pt idx="114">
                  <c:v>2.9543123841019798</c:v>
                </c:pt>
                <c:pt idx="115">
                  <c:v>3.1100458132061699</c:v>
                </c:pt>
                <c:pt idx="116">
                  <c:v>3.1486695495749899</c:v>
                </c:pt>
                <c:pt idx="117">
                  <c:v>3.0831641071401399</c:v>
                </c:pt>
                <c:pt idx="118">
                  <c:v>3.0794065091645102</c:v>
                </c:pt>
                <c:pt idx="119">
                  <c:v>3.0261695310353902</c:v>
                </c:pt>
                <c:pt idx="120">
                  <c:v>2.8691333781072399</c:v>
                </c:pt>
                <c:pt idx="121">
                  <c:v>2.9927071203437099</c:v>
                </c:pt>
                <c:pt idx="122">
                  <c:v>3.0193336911361301</c:v>
                </c:pt>
                <c:pt idx="123">
                  <c:v>2.9907672539145702</c:v>
                </c:pt>
                <c:pt idx="124">
                  <c:v>2.81477723091872</c:v>
                </c:pt>
                <c:pt idx="125">
                  <c:v>3.7733706619729399</c:v>
                </c:pt>
                <c:pt idx="126">
                  <c:v>4.08718207116579</c:v>
                </c:pt>
                <c:pt idx="127">
                  <c:v>4.0144116869513597</c:v>
                </c:pt>
                <c:pt idx="128">
                  <c:v>3.79313911092038</c:v>
                </c:pt>
                <c:pt idx="129">
                  <c:v>3.6748043414869298</c:v>
                </c:pt>
                <c:pt idx="130">
                  <c:v>3.8407734099199899</c:v>
                </c:pt>
                <c:pt idx="131">
                  <c:v>3.94539385715641</c:v>
                </c:pt>
                <c:pt idx="132">
                  <c:v>4.0316151768020196</c:v>
                </c:pt>
                <c:pt idx="133">
                  <c:v>4.0918907690270796</c:v>
                </c:pt>
                <c:pt idx="134">
                  <c:v>4.1689828780836802</c:v>
                </c:pt>
                <c:pt idx="135">
                  <c:v>4.2194795172739799</c:v>
                </c:pt>
                <c:pt idx="136">
                  <c:v>4.4293803634790603</c:v>
                </c:pt>
                <c:pt idx="137">
                  <c:v>4.8806749043168303</c:v>
                </c:pt>
                <c:pt idx="138">
                  <c:v>5.1227503688124099</c:v>
                </c:pt>
                <c:pt idx="139">
                  <c:v>5.3165253930965601</c:v>
                </c:pt>
                <c:pt idx="140">
                  <c:v>5.2352180107878699</c:v>
                </c:pt>
                <c:pt idx="141">
                  <c:v>5.0973828638947802</c:v>
                </c:pt>
                <c:pt idx="142">
                  <c:v>5.12520023630245</c:v>
                </c:pt>
                <c:pt idx="143">
                  <c:v>5.0056935507198004</c:v>
                </c:pt>
                <c:pt idx="144">
                  <c:v>5.0637083898226098</c:v>
                </c:pt>
                <c:pt idx="145">
                  <c:v>5.1684223093183901</c:v>
                </c:pt>
                <c:pt idx="146">
                  <c:v>5.4411356072379196</c:v>
                </c:pt>
                <c:pt idx="147">
                  <c:v>5.8558164491233304</c:v>
                </c:pt>
                <c:pt idx="148">
                  <c:v>6.0914608273843998</c:v>
                </c:pt>
                <c:pt idx="149">
                  <c:v>6.0192133990849204</c:v>
                </c:pt>
                <c:pt idx="150">
                  <c:v>6.2596148279415704</c:v>
                </c:pt>
                <c:pt idx="151">
                  <c:v>6.1772407347179499</c:v>
                </c:pt>
                <c:pt idx="152">
                  <c:v>6.3605644734511797</c:v>
                </c:pt>
                <c:pt idx="153">
                  <c:v>5.9414576281259901</c:v>
                </c:pt>
                <c:pt idx="154">
                  <c:v>6.1890963531386101</c:v>
                </c:pt>
                <c:pt idx="155">
                  <c:v>5.8942165791485301</c:v>
                </c:pt>
                <c:pt idx="156">
                  <c:v>6.1074845781678899</c:v>
                </c:pt>
                <c:pt idx="157">
                  <c:v>6.2462593493430703</c:v>
                </c:pt>
                <c:pt idx="158">
                  <c:v>5.9407346265688297</c:v>
                </c:pt>
                <c:pt idx="159">
                  <c:v>5.8920369836970599</c:v>
                </c:pt>
                <c:pt idx="160">
                  <c:v>6.2392370217817801</c:v>
                </c:pt>
                <c:pt idx="161">
                  <c:v>6.6631041577490304</c:v>
                </c:pt>
                <c:pt idx="162">
                  <c:v>6.6459900543423096</c:v>
                </c:pt>
                <c:pt idx="163">
                  <c:v>7.1749297652676702</c:v>
                </c:pt>
                <c:pt idx="164">
                  <c:v>7.3297754312643102</c:v>
                </c:pt>
                <c:pt idx="165">
                  <c:v>7.3779373323089601</c:v>
                </c:pt>
                <c:pt idx="166">
                  <c:v>7.2235756764008103</c:v>
                </c:pt>
                <c:pt idx="167">
                  <c:v>7.0914769560648701</c:v>
                </c:pt>
                <c:pt idx="168">
                  <c:v>7.0862930159633999</c:v>
                </c:pt>
                <c:pt idx="169">
                  <c:v>7.2462185406419097</c:v>
                </c:pt>
                <c:pt idx="170">
                  <c:v>7.1038720644225304</c:v>
                </c:pt>
                <c:pt idx="171">
                  <c:v>7.2654126532083696</c:v>
                </c:pt>
                <c:pt idx="172">
                  <c:v>7.1219441741435201</c:v>
                </c:pt>
                <c:pt idx="173">
                  <c:v>7.2916912459738104</c:v>
                </c:pt>
                <c:pt idx="174">
                  <c:v>7.6143582178835896</c:v>
                </c:pt>
                <c:pt idx="175">
                  <c:v>7.4205028627672496</c:v>
                </c:pt>
                <c:pt idx="176">
                  <c:v>7.6191861925853201</c:v>
                </c:pt>
                <c:pt idx="177">
                  <c:v>7.7593275242454496</c:v>
                </c:pt>
                <c:pt idx="178">
                  <c:v>8.0091819475800605</c:v>
                </c:pt>
                <c:pt idx="179">
                  <c:v>7.8421776982267701</c:v>
                </c:pt>
                <c:pt idx="180">
                  <c:v>8.0187787006323497</c:v>
                </c:pt>
                <c:pt idx="181">
                  <c:v>7.9840819272284502</c:v>
                </c:pt>
                <c:pt idx="182">
                  <c:v>7.7643513353279801</c:v>
                </c:pt>
                <c:pt idx="183">
                  <c:v>7.8176074355435103</c:v>
                </c:pt>
                <c:pt idx="184">
                  <c:v>8.02439323364354</c:v>
                </c:pt>
                <c:pt idx="185">
                  <c:v>8.3513865192733103</c:v>
                </c:pt>
                <c:pt idx="186">
                  <c:v>8.4417724788297104</c:v>
                </c:pt>
                <c:pt idx="187">
                  <c:v>8.57912628141775</c:v>
                </c:pt>
                <c:pt idx="188">
                  <c:v>8.8108614600864996</c:v>
                </c:pt>
                <c:pt idx="189">
                  <c:v>8.9069897883163396</c:v>
                </c:pt>
                <c:pt idx="190">
                  <c:v>9.0966882515743208</c:v>
                </c:pt>
                <c:pt idx="191">
                  <c:v>9.2784785980774007</c:v>
                </c:pt>
                <c:pt idx="192">
                  <c:v>9.2373312757910906</c:v>
                </c:pt>
                <c:pt idx="193">
                  <c:v>9.1509877177859398</c:v>
                </c:pt>
                <c:pt idx="194">
                  <c:v>9.0894096955782793</c:v>
                </c:pt>
                <c:pt idx="195">
                  <c:v>9.4622910504823494</c:v>
                </c:pt>
                <c:pt idx="196">
                  <c:v>9.5102271912058693</c:v>
                </c:pt>
                <c:pt idx="197">
                  <c:v>9.7666804909278806</c:v>
                </c:pt>
                <c:pt idx="198">
                  <c:v>9.8817831034179395</c:v>
                </c:pt>
                <c:pt idx="199">
                  <c:v>10.046498255671001</c:v>
                </c:pt>
                <c:pt idx="200">
                  <c:v>9.9575461667872993</c:v>
                </c:pt>
                <c:pt idx="201">
                  <c:v>9.8503746819902709</c:v>
                </c:pt>
                <c:pt idx="202">
                  <c:v>9.8484384129474201</c:v>
                </c:pt>
                <c:pt idx="203">
                  <c:v>9.6432834656458404</c:v>
                </c:pt>
                <c:pt idx="204">
                  <c:v>9.3444966465475101</c:v>
                </c:pt>
                <c:pt idx="205">
                  <c:v>9.3589001958417501</c:v>
                </c:pt>
                <c:pt idx="206">
                  <c:v>9.3363316013748907</c:v>
                </c:pt>
                <c:pt idx="207">
                  <c:v>9.1209275433091808</c:v>
                </c:pt>
                <c:pt idx="208">
                  <c:v>9.3557125890610404</c:v>
                </c:pt>
                <c:pt idx="209">
                  <c:v>9.8393193305274398</c:v>
                </c:pt>
                <c:pt idx="210">
                  <c:v>9.8843534018349501</c:v>
                </c:pt>
                <c:pt idx="211">
                  <c:v>9.8736613359510805</c:v>
                </c:pt>
                <c:pt idx="212">
                  <c:v>8.8872479365581096</c:v>
                </c:pt>
                <c:pt idx="213">
                  <c:v>9.0460325921634706</c:v>
                </c:pt>
                <c:pt idx="214">
                  <c:v>8.9463750866518694</c:v>
                </c:pt>
                <c:pt idx="215">
                  <c:v>8.4542373818539502</c:v>
                </c:pt>
                <c:pt idx="216">
                  <c:v>8.4506901555804603</c:v>
                </c:pt>
                <c:pt idx="217">
                  <c:v>8.6738248511093001</c:v>
                </c:pt>
                <c:pt idx="218">
                  <c:v>9.0487464607445105</c:v>
                </c:pt>
                <c:pt idx="219">
                  <c:v>9.24832279572035</c:v>
                </c:pt>
                <c:pt idx="220">
                  <c:v>10.014112469592201</c:v>
                </c:pt>
                <c:pt idx="221">
                  <c:v>11.138377645362301</c:v>
                </c:pt>
                <c:pt idx="222">
                  <c:v>11.470573097758701</c:v>
                </c:pt>
                <c:pt idx="223">
                  <c:v>11.3526982028304</c:v>
                </c:pt>
                <c:pt idx="224">
                  <c:v>11.3061650830756</c:v>
                </c:pt>
                <c:pt idx="225">
                  <c:v>11.0157679620689</c:v>
                </c:pt>
                <c:pt idx="226">
                  <c:v>10.8721464644878</c:v>
                </c:pt>
                <c:pt idx="227">
                  <c:v>10.219354217889901</c:v>
                </c:pt>
                <c:pt idx="228">
                  <c:v>9.8633857978820796</c:v>
                </c:pt>
                <c:pt idx="229">
                  <c:v>9.9955561979011005</c:v>
                </c:pt>
                <c:pt idx="230">
                  <c:v>10.110785443815001</c:v>
                </c:pt>
                <c:pt idx="231">
                  <c:v>10.7530522704694</c:v>
                </c:pt>
                <c:pt idx="232">
                  <c:v>10.958765469961399</c:v>
                </c:pt>
                <c:pt idx="233">
                  <c:v>11.452075584159401</c:v>
                </c:pt>
                <c:pt idx="234">
                  <c:v>11.4892285958316</c:v>
                </c:pt>
                <c:pt idx="235">
                  <c:v>11.4832242024496</c:v>
                </c:pt>
                <c:pt idx="236">
                  <c:v>11.6068102751283</c:v>
                </c:pt>
                <c:pt idx="237">
                  <c:v>11.587328404538599</c:v>
                </c:pt>
                <c:pt idx="238">
                  <c:v>11.8489827901655</c:v>
                </c:pt>
                <c:pt idx="239">
                  <c:v>11.4940399933612</c:v>
                </c:pt>
                <c:pt idx="240">
                  <c:v>11.371702128427099</c:v>
                </c:pt>
                <c:pt idx="241">
                  <c:v>11.4658029153585</c:v>
                </c:pt>
                <c:pt idx="242">
                  <c:v>11.6839514396752</c:v>
                </c:pt>
                <c:pt idx="243">
                  <c:v>11.3016814242061</c:v>
                </c:pt>
                <c:pt idx="244">
                  <c:v>11.1619769056124</c:v>
                </c:pt>
                <c:pt idx="245">
                  <c:v>11.2420783078136</c:v>
                </c:pt>
                <c:pt idx="246">
                  <c:v>10.865496968394099</c:v>
                </c:pt>
                <c:pt idx="247">
                  <c:v>11.2724529381673</c:v>
                </c:pt>
                <c:pt idx="248">
                  <c:v>10.4857902116578</c:v>
                </c:pt>
                <c:pt idx="249">
                  <c:v>9.5048360022815004</c:v>
                </c:pt>
                <c:pt idx="250">
                  <c:v>8.9490453362350699</c:v>
                </c:pt>
                <c:pt idx="251">
                  <c:v>8.1863850153854401</c:v>
                </c:pt>
                <c:pt idx="252">
                  <c:v>7.9503747038315096</c:v>
                </c:pt>
                <c:pt idx="253">
                  <c:v>7.4941333210622396</c:v>
                </c:pt>
                <c:pt idx="254">
                  <c:v>6.2296261890593199</c:v>
                </c:pt>
                <c:pt idx="255">
                  <c:v>5.7699803332364397</c:v>
                </c:pt>
                <c:pt idx="256">
                  <c:v>5.41627362219932</c:v>
                </c:pt>
                <c:pt idx="257">
                  <c:v>5.5050414806030501</c:v>
                </c:pt>
                <c:pt idx="258">
                  <c:v>5.4586264260303698</c:v>
                </c:pt>
                <c:pt idx="259">
                  <c:v>6.3701134400482999</c:v>
                </c:pt>
                <c:pt idx="260">
                  <c:v>6.0368958403165802</c:v>
                </c:pt>
                <c:pt idx="261">
                  <c:v>5.0496945374825097</c:v>
                </c:pt>
                <c:pt idx="262">
                  <c:v>5.1700765638129296</c:v>
                </c:pt>
                <c:pt idx="263">
                  <c:v>5.03582863701204</c:v>
                </c:pt>
                <c:pt idx="264">
                  <c:v>4.5156730638714899</c:v>
                </c:pt>
                <c:pt idx="265">
                  <c:v>4.5997463578626201</c:v>
                </c:pt>
                <c:pt idx="266">
                  <c:v>5.0516218393382104</c:v>
                </c:pt>
                <c:pt idx="267">
                  <c:v>5.0937992811001003</c:v>
                </c:pt>
                <c:pt idx="268">
                  <c:v>5.8220176160503101</c:v>
                </c:pt>
                <c:pt idx="269">
                  <c:v>5.9744842117807204</c:v>
                </c:pt>
                <c:pt idx="270">
                  <c:v>5.9757539589177</c:v>
                </c:pt>
                <c:pt idx="271">
                  <c:v>6.0076316640391401</c:v>
                </c:pt>
                <c:pt idx="272">
                  <c:v>6.1983809605411899</c:v>
                </c:pt>
                <c:pt idx="273">
                  <c:v>6.2695062245104296</c:v>
                </c:pt>
                <c:pt idx="274">
                  <c:v>6.4125668049170903</c:v>
                </c:pt>
                <c:pt idx="275">
                  <c:v>6.6134114549979799</c:v>
                </c:pt>
                <c:pt idx="276">
                  <c:v>6.5780732318458899</c:v>
                </c:pt>
                <c:pt idx="277">
                  <c:v>6.4527454984305503</c:v>
                </c:pt>
                <c:pt idx="278">
                  <c:v>6.5005984679004802</c:v>
                </c:pt>
                <c:pt idx="279">
                  <c:v>6.3173562438664197</c:v>
                </c:pt>
                <c:pt idx="280">
                  <c:v>6.0696463659154496</c:v>
                </c:pt>
                <c:pt idx="281">
                  <c:v>6.2655348696111899</c:v>
                </c:pt>
                <c:pt idx="282">
                  <c:v>6.3131196453621996</c:v>
                </c:pt>
                <c:pt idx="283">
                  <c:v>6.2776102274322803</c:v>
                </c:pt>
                <c:pt idx="284">
                  <c:v>6.6002782231206902</c:v>
                </c:pt>
                <c:pt idx="285">
                  <c:v>6.83533920257711</c:v>
                </c:pt>
                <c:pt idx="286">
                  <c:v>6.5601973395280098</c:v>
                </c:pt>
                <c:pt idx="287">
                  <c:v>6.4602651713376398</c:v>
                </c:pt>
                <c:pt idx="288">
                  <c:v>6.21304166664624</c:v>
                </c:pt>
                <c:pt idx="289">
                  <c:v>6.2441577134394999</c:v>
                </c:pt>
                <c:pt idx="290">
                  <c:v>5.6870748870387198</c:v>
                </c:pt>
                <c:pt idx="291">
                  <c:v>5.6621146167164804</c:v>
                </c:pt>
                <c:pt idx="292">
                  <c:v>5.8700664449946203</c:v>
                </c:pt>
                <c:pt idx="293">
                  <c:v>5.9741780395513997</c:v>
                </c:pt>
                <c:pt idx="294">
                  <c:v>5.8339014304717303</c:v>
                </c:pt>
                <c:pt idx="295">
                  <c:v>5.8997472261060899</c:v>
                </c:pt>
                <c:pt idx="296">
                  <c:v>5.8824453525320202</c:v>
                </c:pt>
                <c:pt idx="297">
                  <c:v>5.6221881214710603</c:v>
                </c:pt>
                <c:pt idx="298">
                  <c:v>5.7784575936907396</c:v>
                </c:pt>
                <c:pt idx="299">
                  <c:v>5.9006051294966104</c:v>
                </c:pt>
                <c:pt idx="300">
                  <c:v>5.93978360210955</c:v>
                </c:pt>
                <c:pt idx="301">
                  <c:v>6.0187113984083602</c:v>
                </c:pt>
                <c:pt idx="302">
                  <c:v>5.8471840734666998</c:v>
                </c:pt>
                <c:pt idx="303">
                  <c:v>5.7851498526362803</c:v>
                </c:pt>
                <c:pt idx="304">
                  <c:v>5.7742241966869203</c:v>
                </c:pt>
                <c:pt idx="305">
                  <c:v>5.8751888558837297</c:v>
                </c:pt>
                <c:pt idx="306">
                  <c:v>5.7085410379725401</c:v>
                </c:pt>
                <c:pt idx="307">
                  <c:v>5.4014962413552396</c:v>
                </c:pt>
                <c:pt idx="308">
                  <c:v>5.4937172443062101</c:v>
                </c:pt>
                <c:pt idx="309">
                  <c:v>5.2657944490857496</c:v>
                </c:pt>
                <c:pt idx="310">
                  <c:v>4.98065900160179</c:v>
                </c:pt>
                <c:pt idx="311">
                  <c:v>4.7420826150619</c:v>
                </c:pt>
                <c:pt idx="312">
                  <c:v>3.9709118767887102</c:v>
                </c:pt>
                <c:pt idx="313">
                  <c:v>3.7629982369131199</c:v>
                </c:pt>
                <c:pt idx="314">
                  <c:v>3.6470109234850301</c:v>
                </c:pt>
                <c:pt idx="315">
                  <c:v>3.84945551940636</c:v>
                </c:pt>
                <c:pt idx="316">
                  <c:v>3.62915890830052</c:v>
                </c:pt>
                <c:pt idx="317">
                  <c:v>3.2366827397350302</c:v>
                </c:pt>
                <c:pt idx="318">
                  <c:v>2.98416323894243</c:v>
                </c:pt>
                <c:pt idx="319">
                  <c:v>2.7844689328233199</c:v>
                </c:pt>
                <c:pt idx="320">
                  <c:v>2.45367308467215</c:v>
                </c:pt>
                <c:pt idx="321">
                  <c:v>2.9262834164879599</c:v>
                </c:pt>
                <c:pt idx="322">
                  <c:v>3.2068284137696002</c:v>
                </c:pt>
                <c:pt idx="323">
                  <c:v>2.9793895936913501</c:v>
                </c:pt>
                <c:pt idx="324">
                  <c:v>2.7843361806372999</c:v>
                </c:pt>
                <c:pt idx="325">
                  <c:v>2.5619563368629099</c:v>
                </c:pt>
                <c:pt idx="326">
                  <c:v>2.1729470325735698</c:v>
                </c:pt>
                <c:pt idx="327">
                  <c:v>2.1626263356187398</c:v>
                </c:pt>
                <c:pt idx="328">
                  <c:v>1.96816477828143</c:v>
                </c:pt>
                <c:pt idx="329">
                  <c:v>2.2170934026131701</c:v>
                </c:pt>
                <c:pt idx="330">
                  <c:v>2.1489893230860901</c:v>
                </c:pt>
                <c:pt idx="331">
                  <c:v>2.1792553536372901</c:v>
                </c:pt>
                <c:pt idx="332">
                  <c:v>2.00449843882163</c:v>
                </c:pt>
                <c:pt idx="333">
                  <c:v>1.2852348834403999</c:v>
                </c:pt>
                <c:pt idx="334">
                  <c:v>1.12452088362173</c:v>
                </c:pt>
                <c:pt idx="335">
                  <c:v>1.1632569857678501</c:v>
                </c:pt>
                <c:pt idx="336">
                  <c:v>1.2023388014149301</c:v>
                </c:pt>
                <c:pt idx="337">
                  <c:v>0.78587401391456602</c:v>
                </c:pt>
                <c:pt idx="338">
                  <c:v>0.49625712655930898</c:v>
                </c:pt>
                <c:pt idx="339">
                  <c:v>0.73957088928496395</c:v>
                </c:pt>
                <c:pt idx="340">
                  <c:v>1.4753237992987001</c:v>
                </c:pt>
                <c:pt idx="341">
                  <c:v>1.9214184874760001</c:v>
                </c:pt>
                <c:pt idx="342">
                  <c:v>1.8134733790137101</c:v>
                </c:pt>
                <c:pt idx="343">
                  <c:v>1.5911261989879499</c:v>
                </c:pt>
                <c:pt idx="344">
                  <c:v>1.6013233021584901</c:v>
                </c:pt>
                <c:pt idx="345">
                  <c:v>1.57587727007985</c:v>
                </c:pt>
                <c:pt idx="346">
                  <c:v>1.4939892331937701</c:v>
                </c:pt>
                <c:pt idx="347">
                  <c:v>1.70425445320822</c:v>
                </c:pt>
                <c:pt idx="348">
                  <c:v>1.51582334551674</c:v>
                </c:pt>
                <c:pt idx="349">
                  <c:v>1.46960103147181</c:v>
                </c:pt>
                <c:pt idx="350">
                  <c:v>1.19356064081017</c:v>
                </c:pt>
                <c:pt idx="351">
                  <c:v>0.94295762738856903</c:v>
                </c:pt>
                <c:pt idx="352">
                  <c:v>0.96270101679555797</c:v>
                </c:pt>
                <c:pt idx="353">
                  <c:v>0.86289943354923104</c:v>
                </c:pt>
                <c:pt idx="354">
                  <c:v>1.0262110382743099</c:v>
                </c:pt>
                <c:pt idx="355">
                  <c:v>0.94928459954142597</c:v>
                </c:pt>
                <c:pt idx="356">
                  <c:v>0.87942000654004604</c:v>
                </c:pt>
                <c:pt idx="357">
                  <c:v>0.74411728998583604</c:v>
                </c:pt>
                <c:pt idx="358">
                  <c:v>0.63294201941606498</c:v>
                </c:pt>
                <c:pt idx="359">
                  <c:v>0.55387729930450302</c:v>
                </c:pt>
                <c:pt idx="360">
                  <c:v>0.56246659491593298</c:v>
                </c:pt>
                <c:pt idx="361">
                  <c:v>0.58644909339792795</c:v>
                </c:pt>
                <c:pt idx="362">
                  <c:v>0.70281976990320505</c:v>
                </c:pt>
                <c:pt idx="363">
                  <c:v>0.85706327729244602</c:v>
                </c:pt>
                <c:pt idx="364">
                  <c:v>0.91558971288934099</c:v>
                </c:pt>
                <c:pt idx="365">
                  <c:v>0.73319899830961299</c:v>
                </c:pt>
                <c:pt idx="366">
                  <c:v>0.89511976592883802</c:v>
                </c:pt>
                <c:pt idx="367">
                  <c:v>0.85125327243029103</c:v>
                </c:pt>
                <c:pt idx="368">
                  <c:v>0.88826816826146704</c:v>
                </c:pt>
                <c:pt idx="369">
                  <c:v>1.00564256390859</c:v>
                </c:pt>
                <c:pt idx="370">
                  <c:v>0.99210175903737896</c:v>
                </c:pt>
                <c:pt idx="371">
                  <c:v>0.97799968634758805</c:v>
                </c:pt>
                <c:pt idx="372">
                  <c:v>0.86499748166116197</c:v>
                </c:pt>
                <c:pt idx="373">
                  <c:v>0.68354429651010196</c:v>
                </c:pt>
                <c:pt idx="374">
                  <c:v>0.54085875380952597</c:v>
                </c:pt>
                <c:pt idx="375">
                  <c:v>0.60250875907352497</c:v>
                </c:pt>
                <c:pt idx="376">
                  <c:v>1.18423339294552</c:v>
                </c:pt>
                <c:pt idx="377">
                  <c:v>0.87206847674488597</c:v>
                </c:pt>
                <c:pt idx="378">
                  <c:v>0.927344219629467</c:v>
                </c:pt>
                <c:pt idx="379">
                  <c:v>0.53193145762948701</c:v>
                </c:pt>
                <c:pt idx="380">
                  <c:v>0.99249732985110495</c:v>
                </c:pt>
                <c:pt idx="381">
                  <c:v>0.99664958831248196</c:v>
                </c:pt>
                <c:pt idx="382">
                  <c:v>0.83004342959289001</c:v>
                </c:pt>
                <c:pt idx="383">
                  <c:v>0.83064344419375702</c:v>
                </c:pt>
                <c:pt idx="384">
                  <c:v>0.71048317352206702</c:v>
                </c:pt>
                <c:pt idx="385">
                  <c:v>1.3639980327071199</c:v>
                </c:pt>
                <c:pt idx="386">
                  <c:v>1.38149601169323</c:v>
                </c:pt>
                <c:pt idx="387">
                  <c:v>1.41543429687755</c:v>
                </c:pt>
                <c:pt idx="388">
                  <c:v>1.1500780645137301</c:v>
                </c:pt>
                <c:pt idx="389">
                  <c:v>1.0664351324519701</c:v>
                </c:pt>
                <c:pt idx="390">
                  <c:v>0.78973612330515197</c:v>
                </c:pt>
                <c:pt idx="391">
                  <c:v>0.78606964711387906</c:v>
                </c:pt>
                <c:pt idx="392">
                  <c:v>0.92359672733640896</c:v>
                </c:pt>
                <c:pt idx="393">
                  <c:v>1.01761242573293</c:v>
                </c:pt>
                <c:pt idx="394">
                  <c:v>0.85075130531320897</c:v>
                </c:pt>
                <c:pt idx="395">
                  <c:v>0.55990812837255199</c:v>
                </c:pt>
                <c:pt idx="396">
                  <c:v>0.90193046269191102</c:v>
                </c:pt>
                <c:pt idx="397">
                  <c:v>0.71671302547729099</c:v>
                </c:pt>
                <c:pt idx="398">
                  <c:v>0.62847809752697403</c:v>
                </c:pt>
                <c:pt idx="399">
                  <c:v>0.51873139257007295</c:v>
                </c:pt>
                <c:pt idx="400">
                  <c:v>0.50868246683470097</c:v>
                </c:pt>
                <c:pt idx="401">
                  <c:v>0.62346491678023597</c:v>
                </c:pt>
                <c:pt idx="402">
                  <c:v>0.545323554369466</c:v>
                </c:pt>
                <c:pt idx="403">
                  <c:v>0.457516405853924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743528"/>
        <c:axId val="233743136"/>
      </c:lineChart>
      <c:catAx>
        <c:axId val="233743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33743136"/>
        <c:crosses val="autoZero"/>
        <c:auto val="1"/>
        <c:lblAlgn val="ctr"/>
        <c:lblOffset val="100"/>
        <c:noMultiLvlLbl val="0"/>
      </c:catAx>
      <c:valAx>
        <c:axId val="233743136"/>
        <c:scaling>
          <c:orientation val="minMax"/>
          <c:max val="13"/>
          <c:min val="0"/>
        </c:scaling>
        <c:delete val="0"/>
        <c:axPos val="l"/>
        <c:numFmt formatCode="General" sourceLinked="1"/>
        <c:majorTickMark val="in"/>
        <c:minorTickMark val="in"/>
        <c:tickLblPos val="nextTo"/>
        <c:crossAx val="23374352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event!$A$2</c:f>
              <c:strCache>
                <c:ptCount val="1"/>
                <c:pt idx="0">
                  <c:v>h</c:v>
                </c:pt>
              </c:strCache>
            </c:strRef>
          </c:tx>
          <c:marker>
            <c:symbol val="none"/>
          </c:marker>
          <c:cat>
            <c:numRef>
              <c:f>event!$H$2:$H$38</c:f>
              <c:numCache>
                <c:formatCode>General</c:formatCode>
                <c:ptCount val="3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</c:numCache>
            </c:numRef>
          </c:cat>
          <c:val>
            <c:numRef>
              <c:f>event!$M$2:$M$38</c:f>
              <c:numCache>
                <c:formatCode>General</c:formatCode>
                <c:ptCount val="37"/>
                <c:pt idx="0">
                  <c:v>0</c:v>
                </c:pt>
                <c:pt idx="1">
                  <c:v>2.3279368999999999E-3</c:v>
                </c:pt>
                <c:pt idx="2">
                  <c:v>6.3355160235283314E-3</c:v>
                </c:pt>
                <c:pt idx="3">
                  <c:v>9.3250504258755029E-3</c:v>
                </c:pt>
                <c:pt idx="4">
                  <c:v>1.3702794150302733E-2</c:v>
                </c:pt>
                <c:pt idx="5">
                  <c:v>1.74482508068452E-2</c:v>
                </c:pt>
                <c:pt idx="6">
                  <c:v>2.2072770535453534E-2</c:v>
                </c:pt>
                <c:pt idx="7">
                  <c:v>2.928748992949215E-2</c:v>
                </c:pt>
                <c:pt idx="8">
                  <c:v>3.6826695229592588E-2</c:v>
                </c:pt>
                <c:pt idx="9">
                  <c:v>4.4006195770797785E-2</c:v>
                </c:pt>
                <c:pt idx="10">
                  <c:v>4.9664397298423424E-2</c:v>
                </c:pt>
                <c:pt idx="11">
                  <c:v>5.5656594190395703E-2</c:v>
                </c:pt>
                <c:pt idx="12">
                  <c:v>5.9685228888782582E-2</c:v>
                </c:pt>
                <c:pt idx="13">
                  <c:v>5.869813845618399E-2</c:v>
                </c:pt>
                <c:pt idx="14">
                  <c:v>5.4414539918176352E-2</c:v>
                </c:pt>
                <c:pt idx="15">
                  <c:v>5.2735278267488139E-2</c:v>
                </c:pt>
                <c:pt idx="16">
                  <c:v>5.1069741572800087E-2</c:v>
                </c:pt>
                <c:pt idx="17">
                  <c:v>4.9000897876928073E-2</c:v>
                </c:pt>
                <c:pt idx="18">
                  <c:v>4.6267372524207095E-2</c:v>
                </c:pt>
                <c:pt idx="19">
                  <c:v>4.5142886202913068E-2</c:v>
                </c:pt>
                <c:pt idx="20">
                  <c:v>4.6566879484964074E-2</c:v>
                </c:pt>
                <c:pt idx="21">
                  <c:v>4.5127385349977844E-2</c:v>
                </c:pt>
                <c:pt idx="22">
                  <c:v>4.4236757055749365E-2</c:v>
                </c:pt>
                <c:pt idx="23">
                  <c:v>4.644975026868492E-2</c:v>
                </c:pt>
                <c:pt idx="24">
                  <c:v>4.5128616877018413E-2</c:v>
                </c:pt>
                <c:pt idx="25">
                  <c:v>4.2382671032122676E-2</c:v>
                </c:pt>
                <c:pt idx="26">
                  <c:v>4.069532346483351E-2</c:v>
                </c:pt>
                <c:pt idx="27">
                  <c:v>3.8006632980505328E-2</c:v>
                </c:pt>
                <c:pt idx="28">
                  <c:v>3.4333845806977292E-2</c:v>
                </c:pt>
                <c:pt idx="29">
                  <c:v>3.0557767034405048E-2</c:v>
                </c:pt>
                <c:pt idx="30">
                  <c:v>2.7378659151231055E-2</c:v>
                </c:pt>
                <c:pt idx="31">
                  <c:v>2.6284622109916889E-2</c:v>
                </c:pt>
                <c:pt idx="32">
                  <c:v>2.8129715089219465E-2</c:v>
                </c:pt>
                <c:pt idx="33">
                  <c:v>3.038685523252882E-2</c:v>
                </c:pt>
                <c:pt idx="34">
                  <c:v>3.1168265487345304E-2</c:v>
                </c:pt>
                <c:pt idx="35">
                  <c:v>3.2473606030218649E-2</c:v>
                </c:pt>
                <c:pt idx="36">
                  <c:v>3.1846939980196831E-2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5333888"/>
        <c:axId val="237282072"/>
      </c:lineChart>
      <c:catAx>
        <c:axId val="235333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37282072"/>
        <c:crosses val="autoZero"/>
        <c:auto val="1"/>
        <c:lblAlgn val="ctr"/>
        <c:lblOffset val="100"/>
        <c:tickLblSkip val="3"/>
        <c:tickMarkSkip val="3"/>
        <c:noMultiLvlLbl val="0"/>
      </c:catAx>
      <c:valAx>
        <c:axId val="237282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235333888"/>
        <c:crossesAt val="0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15</xdr:col>
      <xdr:colOff>548640</xdr:colOff>
      <xdr:row>23</xdr:row>
      <xdr:rowOff>81280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26</xdr:row>
      <xdr:rowOff>0</xdr:rowOff>
    </xdr:from>
    <xdr:to>
      <xdr:col>15</xdr:col>
      <xdr:colOff>548640</xdr:colOff>
      <xdr:row>48</xdr:row>
      <xdr:rowOff>81280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175260</xdr:colOff>
      <xdr:row>17</xdr:row>
      <xdr:rowOff>68580</xdr:rowOff>
    </xdr:from>
    <xdr:to>
      <xdr:col>23</xdr:col>
      <xdr:colOff>251460</xdr:colOff>
      <xdr:row>29</xdr:row>
      <xdr:rowOff>114300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121920</xdr:colOff>
      <xdr:row>1</xdr:row>
      <xdr:rowOff>81280</xdr:rowOff>
    </xdr:from>
    <xdr:to>
      <xdr:col>9</xdr:col>
      <xdr:colOff>670560</xdr:colOff>
      <xdr:row>24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20</xdr:col>
      <xdr:colOff>579120</xdr:colOff>
      <xdr:row>24</xdr:row>
      <xdr:rowOff>81280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5"/>
  <sheetViews>
    <sheetView tabSelected="1" showRuler="0" topLeftCell="J1" zoomScale="125" zoomScaleNormal="125" zoomScalePageLayoutView="125" workbookViewId="0">
      <selection activeCell="S14" sqref="S14"/>
    </sheetView>
  </sheetViews>
  <sheetFormatPr defaultColWidth="11.42578125" defaultRowHeight="15" x14ac:dyDescent="0.25"/>
  <cols>
    <col min="4" max="9" width="11.42578125" style="52"/>
  </cols>
  <sheetData>
    <row r="1" spans="1:9" x14ac:dyDescent="0.25">
      <c r="A1" t="s">
        <v>7</v>
      </c>
      <c r="B1" t="s">
        <v>6</v>
      </c>
      <c r="C1" s="16" t="s">
        <v>15</v>
      </c>
      <c r="D1" s="52" t="s">
        <v>5</v>
      </c>
      <c r="E1" s="52" t="s">
        <v>49</v>
      </c>
      <c r="F1" s="52" t="s">
        <v>33</v>
      </c>
      <c r="G1" s="52" t="s">
        <v>34</v>
      </c>
      <c r="H1" s="52" t="s">
        <v>31</v>
      </c>
      <c r="I1" s="52" t="s">
        <v>32</v>
      </c>
    </row>
    <row r="2" spans="1:9" x14ac:dyDescent="0.25">
      <c r="A2">
        <v>1865</v>
      </c>
      <c r="B2">
        <v>2</v>
      </c>
      <c r="C2" s="16">
        <v>3</v>
      </c>
      <c r="D2" s="52">
        <v>7.5471697999999997E-3</v>
      </c>
      <c r="E2" s="52">
        <f>1+D2</f>
        <v>1.0075471698</v>
      </c>
      <c r="H2" s="52">
        <f>1+F2</f>
        <v>1</v>
      </c>
      <c r="I2" s="52">
        <f>1+G2</f>
        <v>1</v>
      </c>
    </row>
    <row r="3" spans="1:9" x14ac:dyDescent="0.25">
      <c r="A3">
        <v>1865</v>
      </c>
      <c r="B3">
        <v>3</v>
      </c>
      <c r="C3" s="16">
        <v>3</v>
      </c>
      <c r="D3" s="52">
        <v>1.953125E-3</v>
      </c>
      <c r="E3" s="52">
        <f t="shared" ref="E3:E66" si="0">E2*(1+D3)</f>
        <v>1.0095150353660156</v>
      </c>
      <c r="H3" s="52">
        <f t="shared" ref="H3:H66" si="1">H2*(1+F3)</f>
        <v>1</v>
      </c>
      <c r="I3" s="52">
        <f t="shared" ref="I3:I66" si="2">I2*(1+G3)</f>
        <v>1</v>
      </c>
    </row>
    <row r="4" spans="1:9" x14ac:dyDescent="0.25">
      <c r="A4">
        <v>1865</v>
      </c>
      <c r="B4">
        <v>4</v>
      </c>
      <c r="C4" s="16">
        <v>6</v>
      </c>
      <c r="D4" s="52">
        <v>-2.3104264999999999E-2</v>
      </c>
      <c r="E4" s="52">
        <f t="shared" si="0"/>
        <v>0.98619093246743483</v>
      </c>
      <c r="H4" s="52">
        <f t="shared" si="1"/>
        <v>1</v>
      </c>
      <c r="I4" s="52">
        <f t="shared" si="2"/>
        <v>1</v>
      </c>
    </row>
    <row r="5" spans="1:9" x14ac:dyDescent="0.25">
      <c r="A5">
        <v>1865</v>
      </c>
      <c r="B5">
        <v>5</v>
      </c>
      <c r="C5" s="16">
        <v>6</v>
      </c>
      <c r="D5" s="52">
        <v>-5.1444043000000002E-2</v>
      </c>
      <c r="E5" s="52">
        <f t="shared" si="0"/>
        <v>0.93545728373136994</v>
      </c>
      <c r="H5" s="52">
        <f t="shared" si="1"/>
        <v>1</v>
      </c>
      <c r="I5" s="52">
        <f t="shared" si="2"/>
        <v>1</v>
      </c>
    </row>
    <row r="6" spans="1:9" x14ac:dyDescent="0.25">
      <c r="A6">
        <v>1865</v>
      </c>
      <c r="B6">
        <v>6</v>
      </c>
      <c r="C6" s="16">
        <v>2</v>
      </c>
      <c r="D6" s="52">
        <v>1.9230769200000001E-2</v>
      </c>
      <c r="E6" s="52">
        <f t="shared" si="0"/>
        <v>0.95344684685126679</v>
      </c>
      <c r="H6" s="52">
        <f t="shared" si="1"/>
        <v>1</v>
      </c>
      <c r="I6" s="52">
        <f t="shared" si="2"/>
        <v>1</v>
      </c>
    </row>
    <row r="7" spans="1:9" x14ac:dyDescent="0.25">
      <c r="A7">
        <v>1865</v>
      </c>
      <c r="B7">
        <v>7</v>
      </c>
      <c r="C7" s="16">
        <v>6</v>
      </c>
      <c r="D7" s="52">
        <v>5.7383131300000001E-2</v>
      </c>
      <c r="E7" s="52">
        <f t="shared" si="0"/>
        <v>1.0081586124517039</v>
      </c>
      <c r="H7" s="52">
        <f t="shared" si="1"/>
        <v>1</v>
      </c>
      <c r="I7" s="52">
        <f t="shared" si="2"/>
        <v>1</v>
      </c>
    </row>
    <row r="8" spans="1:9" x14ac:dyDescent="0.25">
      <c r="A8">
        <v>1865</v>
      </c>
      <c r="B8">
        <v>8</v>
      </c>
      <c r="C8" s="16">
        <v>2</v>
      </c>
      <c r="D8" s="52">
        <v>8.8557213900000001E-2</v>
      </c>
      <c r="E8" s="52">
        <f t="shared" si="0"/>
        <v>1.0974383303397166</v>
      </c>
      <c r="H8" s="52">
        <f t="shared" si="1"/>
        <v>1</v>
      </c>
      <c r="I8" s="52">
        <f t="shared" si="2"/>
        <v>1</v>
      </c>
    </row>
    <row r="9" spans="1:9" x14ac:dyDescent="0.25">
      <c r="A9">
        <v>1865</v>
      </c>
      <c r="B9">
        <v>9</v>
      </c>
      <c r="C9" s="16">
        <v>2</v>
      </c>
      <c r="D9" s="52">
        <v>6.2111800999999998E-3</v>
      </c>
      <c r="E9" s="52">
        <f t="shared" si="0"/>
        <v>1.1042547174580999</v>
      </c>
      <c r="H9" s="52">
        <f t="shared" si="1"/>
        <v>1</v>
      </c>
      <c r="I9" s="52">
        <f t="shared" si="2"/>
        <v>1</v>
      </c>
    </row>
    <row r="10" spans="1:9" x14ac:dyDescent="0.25">
      <c r="A10">
        <v>1865</v>
      </c>
      <c r="B10">
        <v>10</v>
      </c>
      <c r="C10" s="16">
        <v>6</v>
      </c>
      <c r="D10" s="52">
        <v>4.0771349899999997E-2</v>
      </c>
      <c r="E10" s="52">
        <f t="shared" si="0"/>
        <v>1.1492766729223096</v>
      </c>
      <c r="H10" s="52">
        <f t="shared" si="1"/>
        <v>1</v>
      </c>
      <c r="I10" s="52">
        <f t="shared" si="2"/>
        <v>1</v>
      </c>
    </row>
    <row r="11" spans="1:9" x14ac:dyDescent="0.25">
      <c r="A11">
        <v>1865</v>
      </c>
      <c r="B11">
        <v>11</v>
      </c>
      <c r="C11" s="16">
        <v>8</v>
      </c>
      <c r="D11" s="52">
        <v>-7.2840789999999997E-3</v>
      </c>
      <c r="E11" s="52">
        <f t="shared" si="0"/>
        <v>1.1409052508438864</v>
      </c>
      <c r="H11" s="52">
        <f t="shared" si="1"/>
        <v>1</v>
      </c>
      <c r="I11" s="52">
        <f t="shared" si="2"/>
        <v>1</v>
      </c>
    </row>
    <row r="12" spans="1:9" x14ac:dyDescent="0.25">
      <c r="A12">
        <v>1865</v>
      </c>
      <c r="B12">
        <v>12</v>
      </c>
      <c r="C12" s="16">
        <v>6</v>
      </c>
      <c r="D12" s="52">
        <v>1.12359551E-2</v>
      </c>
      <c r="E12" s="52">
        <f t="shared" si="0"/>
        <v>1.1537244110157225</v>
      </c>
      <c r="H12" s="52">
        <f t="shared" si="1"/>
        <v>1</v>
      </c>
      <c r="I12" s="52">
        <f t="shared" si="2"/>
        <v>1</v>
      </c>
    </row>
    <row r="13" spans="1:9" x14ac:dyDescent="0.25">
      <c r="A13">
        <v>1866</v>
      </c>
      <c r="B13">
        <v>1</v>
      </c>
      <c r="C13" s="16">
        <v>6</v>
      </c>
      <c r="D13" s="52">
        <v>3.2870370400000001E-2</v>
      </c>
      <c r="E13" s="52">
        <f t="shared" si="0"/>
        <v>1.1916477597453312</v>
      </c>
      <c r="F13" s="52">
        <v>2.43117957E-2</v>
      </c>
      <c r="G13" s="52">
        <v>4.3360433599999998E-2</v>
      </c>
      <c r="H13" s="52">
        <f t="shared" si="1"/>
        <v>1.0243117957000001</v>
      </c>
      <c r="I13" s="52">
        <f t="shared" si="2"/>
        <v>1.0433604336</v>
      </c>
    </row>
    <row r="14" spans="1:9" x14ac:dyDescent="0.25">
      <c r="A14">
        <v>1866</v>
      </c>
      <c r="B14">
        <v>2</v>
      </c>
      <c r="C14" s="16">
        <v>7</v>
      </c>
      <c r="D14" s="52">
        <v>9.2227593900000002E-2</v>
      </c>
      <c r="E14" s="52">
        <f t="shared" si="0"/>
        <v>1.3015505654029682</v>
      </c>
      <c r="F14" s="52">
        <v>5.7555850700000001E-2</v>
      </c>
      <c r="G14" s="52">
        <v>7.7922077899999997E-2</v>
      </c>
      <c r="H14" s="52">
        <f t="shared" si="1"/>
        <v>1.0832669324835582</v>
      </c>
      <c r="I14" s="52">
        <f t="shared" si="2"/>
        <v>1.124661246584757</v>
      </c>
    </row>
    <row r="15" spans="1:9" x14ac:dyDescent="0.25">
      <c r="A15">
        <v>1866</v>
      </c>
      <c r="B15">
        <v>3</v>
      </c>
      <c r="C15" s="16">
        <v>6</v>
      </c>
      <c r="D15" s="52">
        <v>-1.6199377000000001E-2</v>
      </c>
      <c r="E15" s="52">
        <f t="shared" si="0"/>
        <v>1.2804662571094425</v>
      </c>
      <c r="F15" s="52">
        <v>2.1285140599999999E-2</v>
      </c>
      <c r="G15" s="52">
        <v>-3.6144577999999997E-2</v>
      </c>
      <c r="H15" s="52">
        <f t="shared" si="1"/>
        <v>1.1063244214488015</v>
      </c>
      <c r="I15" s="52">
        <f t="shared" si="2"/>
        <v>1.084010840433997</v>
      </c>
    </row>
    <row r="16" spans="1:9" x14ac:dyDescent="0.25">
      <c r="A16">
        <v>1866</v>
      </c>
      <c r="B16">
        <v>4</v>
      </c>
      <c r="C16" s="16">
        <v>4</v>
      </c>
      <c r="D16" s="52">
        <v>2.3986044500000001E-2</v>
      </c>
      <c r="E16" s="52">
        <f t="shared" si="0"/>
        <v>1.311179577733218</v>
      </c>
      <c r="F16" s="52">
        <v>1.20545073E-2</v>
      </c>
      <c r="H16" s="52">
        <f t="shared" si="1"/>
        <v>1.1196606172633243</v>
      </c>
      <c r="I16" s="52">
        <f t="shared" si="2"/>
        <v>1.084010840433997</v>
      </c>
    </row>
    <row r="17" spans="1:9" x14ac:dyDescent="0.25">
      <c r="A17">
        <v>1866</v>
      </c>
      <c r="B17">
        <v>5</v>
      </c>
      <c r="C17" s="16">
        <v>9</v>
      </c>
      <c r="D17" s="52">
        <v>1.7404276000000001E-3</v>
      </c>
      <c r="E17" s="52">
        <f t="shared" si="0"/>
        <v>1.3134615908588612</v>
      </c>
      <c r="F17" s="52">
        <v>5.1571428599999997E-2</v>
      </c>
      <c r="H17" s="52">
        <f t="shared" si="1"/>
        <v>1.1774031148427517</v>
      </c>
      <c r="I17" s="52">
        <f t="shared" si="2"/>
        <v>1.084010840433997</v>
      </c>
    </row>
    <row r="18" spans="1:9" x14ac:dyDescent="0.25">
      <c r="A18">
        <v>1866</v>
      </c>
      <c r="B18">
        <v>6</v>
      </c>
      <c r="C18" s="16">
        <v>6</v>
      </c>
      <c r="D18" s="52">
        <v>-9.6439170000000001E-3</v>
      </c>
      <c r="E18" s="52">
        <f t="shared" si="0"/>
        <v>1.3007946762939304</v>
      </c>
      <c r="F18" s="52">
        <v>6.0483871000000002E-3</v>
      </c>
      <c r="G18" s="52">
        <v>-2.6666667000000002E-2</v>
      </c>
      <c r="H18" s="52">
        <f t="shared" si="1"/>
        <v>1.1845245046540667</v>
      </c>
      <c r="I18" s="52">
        <f t="shared" si="2"/>
        <v>1.0551038843277534</v>
      </c>
    </row>
    <row r="19" spans="1:9" x14ac:dyDescent="0.25">
      <c r="A19">
        <v>1866</v>
      </c>
      <c r="B19">
        <v>7</v>
      </c>
      <c r="C19" s="16">
        <v>8</v>
      </c>
      <c r="D19" s="52">
        <v>2.4732620300000001E-2</v>
      </c>
      <c r="E19" s="52">
        <f t="shared" si="0"/>
        <v>1.3329667371109697</v>
      </c>
      <c r="G19" s="52">
        <v>7.5342465799999994E-2</v>
      </c>
      <c r="H19" s="52">
        <f t="shared" si="1"/>
        <v>1.1845245046540667</v>
      </c>
      <c r="I19" s="52">
        <f t="shared" si="2"/>
        <v>1.1345980126481643</v>
      </c>
    </row>
    <row r="20" spans="1:9" x14ac:dyDescent="0.25">
      <c r="A20">
        <v>1866</v>
      </c>
      <c r="B20">
        <v>8</v>
      </c>
      <c r="C20" s="16">
        <v>3</v>
      </c>
      <c r="D20" s="52">
        <v>5.9568130999999996E-3</v>
      </c>
      <c r="E20" s="52">
        <f t="shared" si="0"/>
        <v>1.3409069708324566</v>
      </c>
      <c r="F20" s="52">
        <v>0</v>
      </c>
      <c r="G20" s="52">
        <v>0</v>
      </c>
      <c r="H20" s="52">
        <f t="shared" si="1"/>
        <v>1.1845245046540667</v>
      </c>
      <c r="I20" s="52">
        <f t="shared" si="2"/>
        <v>1.1345980126481643</v>
      </c>
    </row>
    <row r="21" spans="1:9" x14ac:dyDescent="0.25">
      <c r="A21">
        <v>1866</v>
      </c>
      <c r="B21">
        <v>9</v>
      </c>
      <c r="C21" s="16">
        <v>3</v>
      </c>
      <c r="D21" s="52">
        <v>-1.7642907999999999E-2</v>
      </c>
      <c r="E21" s="52">
        <f t="shared" si="0"/>
        <v>1.3172494725095008</v>
      </c>
      <c r="G21" s="52">
        <v>-2.6565816999999999E-2</v>
      </c>
      <c r="H21" s="52">
        <f t="shared" si="1"/>
        <v>1.1845245046540667</v>
      </c>
      <c r="I21" s="52">
        <f t="shared" si="2"/>
        <v>1.1044564894755895</v>
      </c>
    </row>
    <row r="22" spans="1:9" x14ac:dyDescent="0.25">
      <c r="A22">
        <v>1866</v>
      </c>
      <c r="B22">
        <v>10</v>
      </c>
      <c r="C22" s="16">
        <v>3</v>
      </c>
      <c r="D22" s="52">
        <v>3.5919540000000001E-3</v>
      </c>
      <c r="E22" s="52">
        <f t="shared" si="0"/>
        <v>1.3219809720212792</v>
      </c>
      <c r="G22" s="52">
        <v>1.32059615E-2</v>
      </c>
      <c r="H22" s="52">
        <f t="shared" si="1"/>
        <v>1.1845245046540667</v>
      </c>
      <c r="I22" s="52">
        <f t="shared" si="2"/>
        <v>1.1190418993540292</v>
      </c>
    </row>
    <row r="23" spans="1:9" x14ac:dyDescent="0.25">
      <c r="A23">
        <v>1866</v>
      </c>
      <c r="B23">
        <v>11</v>
      </c>
      <c r="C23" s="16">
        <v>4</v>
      </c>
      <c r="D23" s="52">
        <v>-5.9606847999999997E-2</v>
      </c>
      <c r="E23" s="52">
        <f t="shared" si="0"/>
        <v>1.2431818531631145</v>
      </c>
      <c r="F23" s="52">
        <v>-2.9054917E-2</v>
      </c>
      <c r="G23" s="52">
        <v>-5.4695942999999997E-2</v>
      </c>
      <c r="H23" s="52">
        <f t="shared" si="1"/>
        <v>1.1501082434868768</v>
      </c>
      <c r="I23" s="52">
        <f t="shared" si="2"/>
        <v>1.0578348474123496</v>
      </c>
    </row>
    <row r="24" spans="1:9" x14ac:dyDescent="0.25">
      <c r="A24">
        <v>1866</v>
      </c>
      <c r="B24">
        <v>12</v>
      </c>
      <c r="C24" s="16">
        <v>8</v>
      </c>
      <c r="D24" s="52">
        <v>1.6682404800000002E-2</v>
      </c>
      <c r="E24" s="52">
        <f t="shared" si="0"/>
        <v>1.2639211160775958</v>
      </c>
      <c r="F24" s="52">
        <v>-2.0172911000000002E-2</v>
      </c>
      <c r="G24" s="52">
        <v>-2.0172911000000002E-2</v>
      </c>
      <c r="H24" s="52">
        <f t="shared" si="1"/>
        <v>1.1269072122506498</v>
      </c>
      <c r="I24" s="52">
        <f t="shared" si="2"/>
        <v>1.0364952391828017</v>
      </c>
    </row>
    <row r="25" spans="1:9" x14ac:dyDescent="0.25">
      <c r="A25">
        <v>1867</v>
      </c>
      <c r="B25">
        <v>1</v>
      </c>
      <c r="C25" s="16">
        <v>8</v>
      </c>
      <c r="D25" s="52">
        <v>-8.5582620000000005E-3</v>
      </c>
      <c r="E25" s="52">
        <f t="shared" si="0"/>
        <v>1.2531041480188714</v>
      </c>
      <c r="F25" s="52">
        <v>-1.0083307999999999E-2</v>
      </c>
      <c r="G25" s="52">
        <v>-9.1112529999999997E-3</v>
      </c>
      <c r="H25" s="52">
        <f t="shared" si="1"/>
        <v>1.115544259742105</v>
      </c>
      <c r="I25" s="52">
        <f t="shared" si="2"/>
        <v>1.0270514688253116</v>
      </c>
    </row>
    <row r="26" spans="1:9" x14ac:dyDescent="0.25">
      <c r="A26">
        <v>1867</v>
      </c>
      <c r="B26">
        <v>2</v>
      </c>
      <c r="C26" s="16">
        <v>11</v>
      </c>
      <c r="D26" s="52">
        <v>2.15827338E-2</v>
      </c>
      <c r="E26" s="52">
        <f t="shared" si="0"/>
        <v>1.2801495612692386</v>
      </c>
      <c r="F26" s="52">
        <v>3.9423558900000003E-2</v>
      </c>
      <c r="G26" s="52">
        <v>2.23443223E-2</v>
      </c>
      <c r="H26" s="52">
        <f t="shared" si="1"/>
        <v>1.1595229845716049</v>
      </c>
      <c r="I26" s="52">
        <f t="shared" si="2"/>
        <v>1.0500002378634328</v>
      </c>
    </row>
    <row r="27" spans="1:9" x14ac:dyDescent="0.25">
      <c r="A27">
        <v>1867</v>
      </c>
      <c r="B27">
        <v>3</v>
      </c>
      <c r="C27" s="16">
        <v>8</v>
      </c>
      <c r="D27" s="52">
        <v>5.0111358999999998E-3</v>
      </c>
      <c r="E27" s="52">
        <f t="shared" si="0"/>
        <v>1.2865645646930841</v>
      </c>
      <c r="F27" s="52">
        <v>5.20833333E-2</v>
      </c>
      <c r="G27" s="52">
        <v>-5.617978E-3</v>
      </c>
      <c r="H27" s="52">
        <f t="shared" si="1"/>
        <v>1.2199148066460583</v>
      </c>
      <c r="I27" s="52">
        <f t="shared" si="2"/>
        <v>1.0441013596271214</v>
      </c>
    </row>
    <row r="28" spans="1:9" x14ac:dyDescent="0.25">
      <c r="A28">
        <v>1867</v>
      </c>
      <c r="B28">
        <v>4</v>
      </c>
      <c r="C28" s="16">
        <v>2</v>
      </c>
      <c r="D28" s="52">
        <v>8.6956521699999997E-2</v>
      </c>
      <c r="E28" s="52">
        <f t="shared" si="0"/>
        <v>1.3984397441812693</v>
      </c>
      <c r="G28" s="52">
        <v>0</v>
      </c>
      <c r="H28" s="52">
        <f t="shared" si="1"/>
        <v>1.2199148066460583</v>
      </c>
      <c r="I28" s="52">
        <f t="shared" si="2"/>
        <v>1.0441013596271214</v>
      </c>
    </row>
    <row r="29" spans="1:9" x14ac:dyDescent="0.25">
      <c r="A29">
        <v>1867</v>
      </c>
      <c r="B29">
        <v>5</v>
      </c>
      <c r="C29" s="16">
        <v>3</v>
      </c>
      <c r="D29" s="52">
        <v>-1.88798E-3</v>
      </c>
      <c r="E29" s="52">
        <f t="shared" si="0"/>
        <v>1.3957995179130498</v>
      </c>
      <c r="F29" s="52">
        <v>3.8575667700000003E-2</v>
      </c>
      <c r="G29" s="52">
        <v>3.8575667700000003E-2</v>
      </c>
      <c r="H29" s="52">
        <f t="shared" si="1"/>
        <v>1.2669738348495465</v>
      </c>
      <c r="I29" s="52">
        <f t="shared" si="2"/>
        <v>1.0843782667212154</v>
      </c>
    </row>
    <row r="30" spans="1:9" x14ac:dyDescent="0.25">
      <c r="A30">
        <v>1867</v>
      </c>
      <c r="B30">
        <v>6</v>
      </c>
      <c r="C30" s="16">
        <v>7</v>
      </c>
      <c r="D30" s="52">
        <v>5.1254480300000002E-2</v>
      </c>
      <c r="E30" s="52">
        <f t="shared" si="0"/>
        <v>1.4673404968066737</v>
      </c>
      <c r="F30" s="52">
        <v>5.6756756800000002E-2</v>
      </c>
      <c r="G30" s="52">
        <v>0.14285714290000001</v>
      </c>
      <c r="H30" s="52">
        <f t="shared" si="1"/>
        <v>1.3388831606660656</v>
      </c>
      <c r="I30" s="52">
        <f t="shared" si="2"/>
        <v>1.2392894477278624</v>
      </c>
    </row>
    <row r="31" spans="1:9" x14ac:dyDescent="0.25">
      <c r="A31">
        <v>1867</v>
      </c>
      <c r="B31">
        <v>7</v>
      </c>
      <c r="C31" s="16">
        <v>6</v>
      </c>
      <c r="D31" s="52">
        <v>5.8426966300000001E-2</v>
      </c>
      <c r="E31" s="52">
        <f t="shared" si="0"/>
        <v>1.5530727505642226</v>
      </c>
      <c r="F31" s="52">
        <v>4.50167504E-2</v>
      </c>
      <c r="G31" s="52">
        <v>0</v>
      </c>
      <c r="H31" s="52">
        <f t="shared" si="1"/>
        <v>1.3991553297245332</v>
      </c>
      <c r="I31" s="52">
        <f t="shared" si="2"/>
        <v>1.2392894477278624</v>
      </c>
    </row>
    <row r="32" spans="1:9" x14ac:dyDescent="0.25">
      <c r="A32">
        <v>1867</v>
      </c>
      <c r="B32">
        <v>8</v>
      </c>
      <c r="C32" s="16">
        <v>4</v>
      </c>
      <c r="D32" s="52">
        <v>3.2838983099999997E-2</v>
      </c>
      <c r="E32" s="52">
        <f t="shared" si="0"/>
        <v>1.6040740803730715</v>
      </c>
      <c r="F32" s="52">
        <v>6.5476190500000003E-2</v>
      </c>
      <c r="H32" s="52">
        <f t="shared" si="1"/>
        <v>1.4907666906326671</v>
      </c>
      <c r="I32" s="52">
        <f t="shared" si="2"/>
        <v>1.2392894477278624</v>
      </c>
    </row>
    <row r="33" spans="1:9" x14ac:dyDescent="0.25">
      <c r="A33">
        <v>1867</v>
      </c>
      <c r="B33">
        <v>9</v>
      </c>
      <c r="C33" s="16">
        <v>4</v>
      </c>
      <c r="D33" s="52">
        <v>2.72056954E-2</v>
      </c>
      <c r="E33" s="52">
        <f t="shared" si="0"/>
        <v>1.6477140312027363</v>
      </c>
      <c r="F33" s="52">
        <v>0.1047619048</v>
      </c>
      <c r="H33" s="52">
        <f t="shared" si="1"/>
        <v>1.6469422487557375</v>
      </c>
      <c r="I33" s="52">
        <f t="shared" si="2"/>
        <v>1.2392894477278624</v>
      </c>
    </row>
    <row r="34" spans="1:9" x14ac:dyDescent="0.25">
      <c r="A34">
        <v>1867</v>
      </c>
      <c r="B34">
        <v>10</v>
      </c>
      <c r="C34" s="16">
        <v>5</v>
      </c>
      <c r="D34" s="52">
        <v>3.6956521700000002E-2</v>
      </c>
      <c r="E34" s="52">
        <f t="shared" si="0"/>
        <v>1.7086078105522748</v>
      </c>
      <c r="F34" s="52">
        <v>8.4330844099999996E-2</v>
      </c>
      <c r="G34" s="52">
        <v>5.3999999999999999E-2</v>
      </c>
      <c r="H34" s="52">
        <f t="shared" si="1"/>
        <v>1.7858302787772609</v>
      </c>
      <c r="I34" s="52">
        <f t="shared" si="2"/>
        <v>1.306211077905167</v>
      </c>
    </row>
    <row r="35" spans="1:9" x14ac:dyDescent="0.25">
      <c r="A35">
        <v>1867</v>
      </c>
      <c r="B35">
        <v>11</v>
      </c>
      <c r="C35" s="16">
        <v>7</v>
      </c>
      <c r="D35" s="52">
        <v>4.7231900899999998E-2</v>
      </c>
      <c r="E35" s="52">
        <f t="shared" si="0"/>
        <v>1.7893086053372458</v>
      </c>
      <c r="F35" s="52">
        <v>5.2857976100000002E-2</v>
      </c>
      <c r="G35" s="52">
        <v>1.32827324E-2</v>
      </c>
      <c r="H35" s="52">
        <f t="shared" si="1"/>
        <v>1.8802256529715258</v>
      </c>
      <c r="I35" s="52">
        <f t="shared" si="2"/>
        <v>1.3235611301108969</v>
      </c>
    </row>
    <row r="36" spans="1:9" x14ac:dyDescent="0.25">
      <c r="A36">
        <v>1867</v>
      </c>
      <c r="B36">
        <v>12</v>
      </c>
      <c r="C36" s="16">
        <v>11</v>
      </c>
      <c r="D36" s="52">
        <v>-9.2457419999999995E-3</v>
      </c>
      <c r="E36" s="52">
        <f t="shared" si="0"/>
        <v>1.7727651196139178</v>
      </c>
      <c r="F36" s="52">
        <v>-1.2455579E-2</v>
      </c>
      <c r="G36" s="52">
        <v>-1.5889229999999999E-3</v>
      </c>
      <c r="H36" s="52">
        <f t="shared" si="1"/>
        <v>1.8568063538131123</v>
      </c>
      <c r="I36" s="52">
        <f t="shared" si="2"/>
        <v>1.3214580933893576</v>
      </c>
    </row>
    <row r="37" spans="1:9" x14ac:dyDescent="0.25">
      <c r="A37">
        <v>1868</v>
      </c>
      <c r="B37">
        <v>1</v>
      </c>
      <c r="C37" s="16">
        <v>10</v>
      </c>
      <c r="D37" s="52">
        <v>1.5981456599999999E-2</v>
      </c>
      <c r="E37" s="52">
        <f t="shared" si="0"/>
        <v>1.8010964884350216</v>
      </c>
      <c r="F37" s="52">
        <v>4.8147479299999997E-2</v>
      </c>
      <c r="G37" s="52">
        <v>2.00553118E-2</v>
      </c>
      <c r="H37" s="52">
        <f t="shared" si="1"/>
        <v>1.9462068992974377</v>
      </c>
      <c r="I37" s="52">
        <f t="shared" si="2"/>
        <v>1.3479603474829147</v>
      </c>
    </row>
    <row r="38" spans="1:9" x14ac:dyDescent="0.25">
      <c r="A38">
        <v>1868</v>
      </c>
      <c r="B38">
        <v>2</v>
      </c>
      <c r="C38" s="16">
        <v>11</v>
      </c>
      <c r="D38" s="52">
        <v>3.5035629499999998E-2</v>
      </c>
      <c r="E38" s="52">
        <f t="shared" si="0"/>
        <v>1.8641990376975821</v>
      </c>
      <c r="F38" s="52">
        <v>6.7765567799999996E-2</v>
      </c>
      <c r="G38" s="52">
        <v>3.0720691500000001E-2</v>
      </c>
      <c r="H38" s="52">
        <f t="shared" si="1"/>
        <v>2.078092714884606</v>
      </c>
      <c r="I38" s="52">
        <f t="shared" si="2"/>
        <v>1.3893706214721702</v>
      </c>
    </row>
    <row r="39" spans="1:9" x14ac:dyDescent="0.25">
      <c r="A39">
        <v>1868</v>
      </c>
      <c r="B39">
        <v>3</v>
      </c>
      <c r="C39" s="16">
        <v>12</v>
      </c>
      <c r="D39" s="52">
        <v>3.6839687599999997E-2</v>
      </c>
      <c r="E39" s="52">
        <f t="shared" si="0"/>
        <v>1.9328755478705815</v>
      </c>
      <c r="F39" s="52">
        <v>0.1050682261</v>
      </c>
      <c r="G39" s="52">
        <v>2.7644166999999998E-3</v>
      </c>
      <c r="H39" s="52">
        <f t="shared" si="1"/>
        <v>2.2964342301088645</v>
      </c>
      <c r="I39" s="52">
        <f t="shared" si="2"/>
        <v>1.3932114208206572</v>
      </c>
    </row>
    <row r="40" spans="1:9" x14ac:dyDescent="0.25">
      <c r="A40">
        <v>1868</v>
      </c>
      <c r="B40">
        <v>4</v>
      </c>
      <c r="C40" s="16">
        <v>10</v>
      </c>
      <c r="D40" s="52">
        <v>7.0538125899999998E-2</v>
      </c>
      <c r="E40" s="52">
        <f t="shared" si="0"/>
        <v>2.0692169666153082</v>
      </c>
      <c r="F40" s="52">
        <v>0.1097727124</v>
      </c>
      <c r="G40" s="52">
        <v>3.08187761E-2</v>
      </c>
      <c r="H40" s="52">
        <f t="shared" si="1"/>
        <v>2.5485200443961205</v>
      </c>
      <c r="I40" s="52">
        <f t="shared" si="2"/>
        <v>1.436148491658892</v>
      </c>
    </row>
    <row r="41" spans="1:9" x14ac:dyDescent="0.25">
      <c r="A41">
        <v>1868</v>
      </c>
      <c r="B41">
        <v>5</v>
      </c>
      <c r="C41" s="16">
        <v>10</v>
      </c>
      <c r="D41" s="52">
        <v>-1.682086E-3</v>
      </c>
      <c r="E41" s="52">
        <f t="shared" si="0"/>
        <v>2.0657363657248022</v>
      </c>
      <c r="F41" s="52">
        <v>-2.8636768E-2</v>
      </c>
      <c r="G41" s="52">
        <v>5.9692048300000002E-2</v>
      </c>
      <c r="H41" s="52">
        <f t="shared" si="1"/>
        <v>2.4755386671413988</v>
      </c>
      <c r="I41" s="52">
        <f t="shared" si="2"/>
        <v>1.5218751367889669</v>
      </c>
    </row>
    <row r="42" spans="1:9" x14ac:dyDescent="0.25">
      <c r="A42">
        <v>1868</v>
      </c>
      <c r="B42">
        <v>6</v>
      </c>
      <c r="C42" s="16">
        <v>10</v>
      </c>
      <c r="D42" s="52">
        <v>-8.2216470000000003E-3</v>
      </c>
      <c r="E42" s="52">
        <f t="shared" si="0"/>
        <v>2.0487526105307499</v>
      </c>
      <c r="F42" s="52">
        <v>-3.6629469999999997E-2</v>
      </c>
      <c r="G42" s="52">
        <v>-2.1449375999999999E-2</v>
      </c>
      <c r="H42" s="52">
        <f t="shared" si="1"/>
        <v>2.3848609977995028</v>
      </c>
      <c r="I42" s="52">
        <f t="shared" si="2"/>
        <v>1.489231864754929</v>
      </c>
    </row>
    <row r="43" spans="1:9" x14ac:dyDescent="0.25">
      <c r="A43">
        <v>1868</v>
      </c>
      <c r="B43">
        <v>7</v>
      </c>
      <c r="C43" s="16">
        <v>9</v>
      </c>
      <c r="D43" s="52">
        <v>4.91125699E-2</v>
      </c>
      <c r="E43" s="52">
        <f t="shared" si="0"/>
        <v>2.1493721163232484</v>
      </c>
      <c r="F43" s="52">
        <v>7.8928350899999999E-2</v>
      </c>
      <c r="G43" s="52">
        <v>8.6548443000000006E-3</v>
      </c>
      <c r="H43" s="52">
        <f t="shared" si="1"/>
        <v>2.5730941434815464</v>
      </c>
      <c r="I43" s="52">
        <f t="shared" si="2"/>
        <v>1.5021209346709816</v>
      </c>
    </row>
    <row r="44" spans="1:9" x14ac:dyDescent="0.25">
      <c r="A44">
        <v>1868</v>
      </c>
      <c r="B44">
        <v>8</v>
      </c>
      <c r="C44" s="16">
        <v>13</v>
      </c>
      <c r="D44" s="52">
        <v>1.7452161599999998E-2</v>
      </c>
      <c r="E44" s="52">
        <f t="shared" si="0"/>
        <v>2.1868833058358561</v>
      </c>
      <c r="F44" s="52">
        <v>2.60908402E-2</v>
      </c>
      <c r="G44" s="52">
        <v>8.8409139000000005E-3</v>
      </c>
      <c r="H44" s="52">
        <f t="shared" si="1"/>
        <v>2.6402283315986792</v>
      </c>
      <c r="I44" s="52">
        <f t="shared" si="2"/>
        <v>1.5154010565217955</v>
      </c>
    </row>
    <row r="45" spans="1:9" x14ac:dyDescent="0.25">
      <c r="A45">
        <v>1868</v>
      </c>
      <c r="B45">
        <v>9</v>
      </c>
      <c r="C45" s="16">
        <v>19</v>
      </c>
      <c r="D45" s="52">
        <v>6.8982508000000001E-3</v>
      </c>
      <c r="E45" s="52">
        <f t="shared" si="0"/>
        <v>2.2019689753498448</v>
      </c>
      <c r="F45" s="52">
        <v>1.0177399E-3</v>
      </c>
      <c r="G45" s="52">
        <v>1.5949734399999999E-2</v>
      </c>
      <c r="H45" s="52">
        <f t="shared" si="1"/>
        <v>2.6429153973168575</v>
      </c>
      <c r="I45" s="52">
        <f t="shared" si="2"/>
        <v>1.5395713008827974</v>
      </c>
    </row>
    <row r="46" spans="1:9" x14ac:dyDescent="0.25">
      <c r="A46">
        <v>1868</v>
      </c>
      <c r="B46">
        <v>10</v>
      </c>
      <c r="C46" s="16">
        <v>20</v>
      </c>
      <c r="D46" s="52">
        <v>-5.9177399999999999E-4</v>
      </c>
      <c r="E46" s="52">
        <f t="shared" si="0"/>
        <v>2.2006659073614263</v>
      </c>
      <c r="F46" s="52">
        <v>-2.5315440000000002E-3</v>
      </c>
      <c r="G46" s="52">
        <v>-4.1404010000000002E-3</v>
      </c>
      <c r="H46" s="52">
        <f t="shared" si="1"/>
        <v>2.6362247407002726</v>
      </c>
      <c r="I46" s="52">
        <f t="shared" si="2"/>
        <v>1.5331968583290509</v>
      </c>
    </row>
    <row r="47" spans="1:9" x14ac:dyDescent="0.25">
      <c r="A47">
        <v>1868</v>
      </c>
      <c r="B47">
        <v>11</v>
      </c>
      <c r="C47" s="16">
        <v>15</v>
      </c>
      <c r="D47" s="52">
        <v>-1.3895182000000001E-2</v>
      </c>
      <c r="E47" s="52">
        <f t="shared" si="0"/>
        <v>2.1700872540574441</v>
      </c>
      <c r="F47" s="52">
        <v>-1.0997432999999999E-2</v>
      </c>
      <c r="G47" s="52">
        <v>1.1864372000000001E-3</v>
      </c>
      <c r="H47" s="52">
        <f t="shared" si="1"/>
        <v>2.607233035741479</v>
      </c>
      <c r="I47" s="52">
        <f t="shared" si="2"/>
        <v>1.5350159001166954</v>
      </c>
    </row>
    <row r="48" spans="1:9" x14ac:dyDescent="0.25">
      <c r="A48">
        <v>1868</v>
      </c>
      <c r="B48">
        <v>12</v>
      </c>
      <c r="C48" s="16">
        <v>13</v>
      </c>
      <c r="D48" s="52">
        <v>-9.1210609999999998E-3</v>
      </c>
      <c r="E48" s="52">
        <f t="shared" si="0"/>
        <v>2.1502937558378639</v>
      </c>
      <c r="F48" s="52">
        <v>-6.094276E-3</v>
      </c>
      <c r="G48" s="52">
        <v>3.7674237E-3</v>
      </c>
      <c r="H48" s="52">
        <f t="shared" si="1"/>
        <v>2.5913438380253524</v>
      </c>
      <c r="I48" s="52">
        <f t="shared" si="2"/>
        <v>1.5407989553986721</v>
      </c>
    </row>
    <row r="49" spans="1:9" x14ac:dyDescent="0.25">
      <c r="A49">
        <v>1869</v>
      </c>
      <c r="B49">
        <v>1</v>
      </c>
      <c r="C49" s="16">
        <v>13</v>
      </c>
      <c r="D49" s="52">
        <v>1.6380894100000001E-2</v>
      </c>
      <c r="E49" s="52">
        <f t="shared" si="0"/>
        <v>2.1855174901361352</v>
      </c>
      <c r="F49" s="52">
        <v>4.4240310099999999E-2</v>
      </c>
      <c r="G49" s="52">
        <v>4.4332874299999998E-2</v>
      </c>
      <c r="H49" s="52">
        <f t="shared" si="1"/>
        <v>2.7059856929953181</v>
      </c>
      <c r="I49" s="52">
        <f t="shared" si="2"/>
        <v>1.6091070018099327</v>
      </c>
    </row>
    <row r="50" spans="1:9" x14ac:dyDescent="0.25">
      <c r="A50">
        <v>1869</v>
      </c>
      <c r="B50">
        <v>2</v>
      </c>
      <c r="C50" s="16">
        <v>19</v>
      </c>
      <c r="D50" s="52">
        <v>8.1399751199999995E-2</v>
      </c>
      <c r="E50" s="52">
        <f t="shared" si="0"/>
        <v>2.3634180700764649</v>
      </c>
      <c r="F50" s="52">
        <v>0.11586963510000001</v>
      </c>
      <c r="G50" s="52">
        <v>8.7084500600000003E-2</v>
      </c>
      <c r="H50" s="52">
        <f t="shared" si="1"/>
        <v>3.0195272678285061</v>
      </c>
      <c r="I50" s="52">
        <f t="shared" si="2"/>
        <v>1.749235281474514</v>
      </c>
    </row>
    <row r="51" spans="1:9" x14ac:dyDescent="0.25">
      <c r="A51">
        <v>1869</v>
      </c>
      <c r="B51">
        <v>3</v>
      </c>
      <c r="C51" s="16">
        <v>20</v>
      </c>
      <c r="D51" s="52">
        <v>-8.3932850000000003E-3</v>
      </c>
      <c r="E51" s="52">
        <f t="shared" si="0"/>
        <v>2.3435812286401632</v>
      </c>
      <c r="F51" s="52">
        <v>-1.7265991000000001E-2</v>
      </c>
      <c r="G51" s="52">
        <v>3.20092394E-2</v>
      </c>
      <c r="H51" s="52">
        <f t="shared" si="1"/>
        <v>2.9673921371979244</v>
      </c>
      <c r="I51" s="52">
        <f t="shared" si="2"/>
        <v>1.805226972366158</v>
      </c>
    </row>
    <row r="52" spans="1:9" x14ac:dyDescent="0.25">
      <c r="A52">
        <v>1869</v>
      </c>
      <c r="B52">
        <v>4</v>
      </c>
      <c r="C52" s="16">
        <v>13</v>
      </c>
      <c r="D52" s="52">
        <v>4.9379233E-3</v>
      </c>
      <c r="E52" s="52">
        <f t="shared" si="0"/>
        <v>2.3551536529945079</v>
      </c>
      <c r="F52" s="52">
        <v>2.3075999999999999E-3</v>
      </c>
      <c r="G52" s="52">
        <v>1.36235045E-2</v>
      </c>
      <c r="H52" s="52">
        <f t="shared" si="1"/>
        <v>2.9742396912937221</v>
      </c>
      <c r="I52" s="52">
        <f t="shared" si="2"/>
        <v>1.8298204901477098</v>
      </c>
    </row>
    <row r="53" spans="1:9" x14ac:dyDescent="0.25">
      <c r="A53">
        <v>1869</v>
      </c>
      <c r="B53">
        <v>5</v>
      </c>
      <c r="C53" s="16">
        <v>14</v>
      </c>
      <c r="D53" s="52">
        <v>-0.175172414</v>
      </c>
      <c r="E53" s="52">
        <f t="shared" si="0"/>
        <v>1.9425957022585416</v>
      </c>
      <c r="F53" s="52">
        <v>-0.102992862</v>
      </c>
      <c r="G53" s="52">
        <v>-1.3495724000000001E-2</v>
      </c>
      <c r="H53" s="52">
        <f t="shared" si="1"/>
        <v>2.6679142332133852</v>
      </c>
      <c r="I53" s="52">
        <f t="shared" si="2"/>
        <v>1.8051257378431316</v>
      </c>
    </row>
    <row r="54" spans="1:9" x14ac:dyDescent="0.25">
      <c r="A54">
        <v>1869</v>
      </c>
      <c r="B54">
        <v>6</v>
      </c>
      <c r="C54" s="16">
        <v>15</v>
      </c>
      <c r="D54" s="52">
        <v>4.12551284E-2</v>
      </c>
      <c r="E54" s="52">
        <f t="shared" si="0"/>
        <v>2.0227377373845061</v>
      </c>
      <c r="F54" s="52">
        <v>3.5737366600000001E-2</v>
      </c>
      <c r="G54" s="52">
        <v>7.4627925799999995E-2</v>
      </c>
      <c r="H54" s="52">
        <f t="shared" si="1"/>
        <v>2.76325846222309</v>
      </c>
      <c r="I54" s="52">
        <f t="shared" si="2"/>
        <v>1.939838527466559</v>
      </c>
    </row>
    <row r="55" spans="1:9" x14ac:dyDescent="0.25">
      <c r="A55">
        <v>1869</v>
      </c>
      <c r="B55">
        <v>7</v>
      </c>
      <c r="C55" s="16">
        <v>15</v>
      </c>
      <c r="D55" s="52">
        <v>3.4292118000000003E-2</v>
      </c>
      <c r="E55" s="52">
        <f t="shared" si="0"/>
        <v>2.0921016985579488</v>
      </c>
      <c r="F55" s="52">
        <v>5.8812490699999997E-2</v>
      </c>
      <c r="G55" s="52">
        <v>2.0822755299999999E-2</v>
      </c>
      <c r="H55" s="52">
        <f t="shared" si="1"/>
        <v>2.9257725748342818</v>
      </c>
      <c r="I55" s="52">
        <f t="shared" si="2"/>
        <v>1.9802313104455076</v>
      </c>
    </row>
    <row r="56" spans="1:9" x14ac:dyDescent="0.25">
      <c r="A56">
        <v>1869</v>
      </c>
      <c r="B56">
        <v>8</v>
      </c>
      <c r="C56" s="16">
        <v>20</v>
      </c>
      <c r="D56" s="52">
        <v>4.5946253700000002E-2</v>
      </c>
      <c r="E56" s="52">
        <f t="shared" si="0"/>
        <v>2.188225933966093</v>
      </c>
      <c r="F56" s="52">
        <v>5.4658102700000002E-2</v>
      </c>
      <c r="G56" s="52">
        <v>3.0732033499999999E-2</v>
      </c>
      <c r="H56" s="52">
        <f t="shared" si="1"/>
        <v>3.0856897527064171</v>
      </c>
      <c r="I56" s="52">
        <f t="shared" si="2"/>
        <v>2.0410878454158681</v>
      </c>
    </row>
    <row r="57" spans="1:9" x14ac:dyDescent="0.25">
      <c r="A57">
        <v>1869</v>
      </c>
      <c r="B57">
        <v>9</v>
      </c>
      <c r="C57" s="16">
        <v>16</v>
      </c>
      <c r="D57" s="52">
        <v>-5.3880831999999997E-2</v>
      </c>
      <c r="E57" s="52">
        <f t="shared" si="0"/>
        <v>2.0703225000400227</v>
      </c>
      <c r="F57" s="52">
        <v>-5.4579401999999999E-2</v>
      </c>
      <c r="G57" s="52">
        <v>-3.7756061E-2</v>
      </c>
      <c r="H57" s="52">
        <f t="shared" si="1"/>
        <v>2.9172746512461729</v>
      </c>
      <c r="I57" s="52">
        <f t="shared" si="2"/>
        <v>1.9640244082179881</v>
      </c>
    </row>
    <row r="58" spans="1:9" x14ac:dyDescent="0.25">
      <c r="A58">
        <v>1869</v>
      </c>
      <c r="B58">
        <v>10</v>
      </c>
      <c r="C58" s="16">
        <v>11</v>
      </c>
      <c r="D58" s="52">
        <v>-5.7522510999999998E-2</v>
      </c>
      <c r="E58" s="52">
        <f t="shared" si="0"/>
        <v>1.951232351257923</v>
      </c>
      <c r="F58" s="52">
        <v>-0.106337689</v>
      </c>
      <c r="G58" s="52">
        <v>-3.3937864999999998E-2</v>
      </c>
      <c r="H58" s="52">
        <f t="shared" si="1"/>
        <v>2.607058406654374</v>
      </c>
      <c r="I58" s="52">
        <f t="shared" si="2"/>
        <v>1.8973696129951811</v>
      </c>
    </row>
    <row r="59" spans="1:9" x14ac:dyDescent="0.25">
      <c r="A59">
        <v>1869</v>
      </c>
      <c r="B59">
        <v>11</v>
      </c>
      <c r="C59" s="16">
        <v>13</v>
      </c>
      <c r="D59" s="52">
        <v>-4.6199184999999997E-2</v>
      </c>
      <c r="E59" s="52">
        <f t="shared" si="0"/>
        <v>1.8610870068841734</v>
      </c>
      <c r="F59" s="52">
        <v>-9.747575E-2</v>
      </c>
      <c r="G59" s="52">
        <v>-1.6211423999999999E-2</v>
      </c>
      <c r="H59" s="52">
        <f t="shared" si="1"/>
        <v>2.352933433171934</v>
      </c>
      <c r="I59" s="52">
        <f t="shared" si="2"/>
        <v>1.8666105497142005</v>
      </c>
    </row>
    <row r="60" spans="1:9" x14ac:dyDescent="0.25">
      <c r="A60">
        <v>1869</v>
      </c>
      <c r="B60">
        <v>12</v>
      </c>
      <c r="C60" s="16">
        <v>13</v>
      </c>
      <c r="D60" s="52">
        <v>-0.15281262600000001</v>
      </c>
      <c r="E60" s="52">
        <f t="shared" si="0"/>
        <v>1.5766894141477228</v>
      </c>
      <c r="F60" s="52">
        <v>3.1871505199999997E-2</v>
      </c>
      <c r="G60" s="52">
        <v>7.5762282E-3</v>
      </c>
      <c r="H60" s="52">
        <f t="shared" si="1"/>
        <v>2.4279249633225275</v>
      </c>
      <c r="I60" s="52">
        <f t="shared" si="2"/>
        <v>1.8807524171993628</v>
      </c>
    </row>
    <row r="61" spans="1:9" x14ac:dyDescent="0.25">
      <c r="A61">
        <v>1870</v>
      </c>
      <c r="B61">
        <v>1</v>
      </c>
      <c r="C61" s="16">
        <v>14</v>
      </c>
      <c r="D61" s="52">
        <v>5.2521199999999997E-2</v>
      </c>
      <c r="E61" s="52">
        <f t="shared" si="0"/>
        <v>1.659499034206058</v>
      </c>
      <c r="F61" s="52">
        <v>1.06541391E-2</v>
      </c>
      <c r="G61" s="52">
        <v>5.1604047600000001E-2</v>
      </c>
      <c r="H61" s="52">
        <f t="shared" si="1"/>
        <v>2.453792413606128</v>
      </c>
      <c r="I61" s="52">
        <f t="shared" si="2"/>
        <v>1.9778068544603336</v>
      </c>
    </row>
    <row r="62" spans="1:9" x14ac:dyDescent="0.25">
      <c r="A62">
        <v>1870</v>
      </c>
      <c r="B62">
        <v>2</v>
      </c>
      <c r="C62" s="16">
        <v>27</v>
      </c>
      <c r="D62" s="52">
        <v>9.6877305E-3</v>
      </c>
      <c r="E62" s="52">
        <f t="shared" si="0"/>
        <v>1.6755758136144567</v>
      </c>
      <c r="F62" s="52">
        <v>2.4570418300000001E-2</v>
      </c>
      <c r="G62" s="52">
        <v>2.4861786E-2</v>
      </c>
      <c r="H62" s="52">
        <f t="shared" si="1"/>
        <v>2.514083119629797</v>
      </c>
      <c r="I62" s="52">
        <f t="shared" si="2"/>
        <v>2.0269786652252595</v>
      </c>
    </row>
    <row r="63" spans="1:9" x14ac:dyDescent="0.25">
      <c r="A63">
        <v>1870</v>
      </c>
      <c r="B63">
        <v>3</v>
      </c>
      <c r="C63" s="16">
        <v>25</v>
      </c>
      <c r="D63" s="52">
        <v>-3.8902539E-2</v>
      </c>
      <c r="E63" s="52">
        <f t="shared" si="0"/>
        <v>1.6103916601778636</v>
      </c>
      <c r="F63" s="52">
        <v>-2.5409708E-2</v>
      </c>
      <c r="G63" s="52">
        <v>-3.4639675000000002E-2</v>
      </c>
      <c r="H63" s="52">
        <f t="shared" si="1"/>
        <v>2.4502010016722751</v>
      </c>
      <c r="I63" s="52">
        <f t="shared" si="2"/>
        <v>1.9567647830299228</v>
      </c>
    </row>
    <row r="64" spans="1:9" x14ac:dyDescent="0.25">
      <c r="A64">
        <v>1870</v>
      </c>
      <c r="B64">
        <v>4</v>
      </c>
      <c r="C64" s="16">
        <v>26</v>
      </c>
      <c r="D64" s="52">
        <v>-7.3254519999999997E-3</v>
      </c>
      <c r="E64" s="52">
        <f t="shared" si="0"/>
        <v>1.5985948133700303</v>
      </c>
      <c r="F64" s="52">
        <v>-2.5065303000000001E-2</v>
      </c>
      <c r="G64" s="52">
        <v>-2.8181261999999999E-2</v>
      </c>
      <c r="H64" s="52">
        <f t="shared" si="1"/>
        <v>2.3887859711544559</v>
      </c>
      <c r="I64" s="52">
        <f t="shared" si="2"/>
        <v>1.9016206820069834</v>
      </c>
    </row>
    <row r="65" spans="1:9" x14ac:dyDescent="0.25">
      <c r="A65">
        <v>1870</v>
      </c>
      <c r="B65">
        <v>5</v>
      </c>
      <c r="C65" s="16">
        <v>26</v>
      </c>
      <c r="D65" s="52">
        <v>-1.4265339999999999E-3</v>
      </c>
      <c r="E65" s="52">
        <f t="shared" si="0"/>
        <v>1.5963143635165342</v>
      </c>
      <c r="F65" s="52">
        <v>-2.7809463E-2</v>
      </c>
      <c r="G65" s="52">
        <v>-2.5820507999999999E-2</v>
      </c>
      <c r="H65" s="52">
        <f t="shared" si="1"/>
        <v>2.3223551160747169</v>
      </c>
      <c r="I65" s="52">
        <f t="shared" si="2"/>
        <v>1.8525198699742567</v>
      </c>
    </row>
    <row r="66" spans="1:9" x14ac:dyDescent="0.25">
      <c r="A66">
        <v>1870</v>
      </c>
      <c r="B66">
        <v>6</v>
      </c>
      <c r="C66" s="16">
        <v>23</v>
      </c>
      <c r="D66" s="52">
        <v>8.8566827999999997E-3</v>
      </c>
      <c r="E66" s="52">
        <f t="shared" si="0"/>
        <v>1.6104524134832843</v>
      </c>
      <c r="F66" s="52">
        <v>4.012296E-4</v>
      </c>
      <c r="G66" s="52">
        <v>-6.9407099999999999E-4</v>
      </c>
      <c r="H66" s="52">
        <f t="shared" si="1"/>
        <v>2.3232869136889973</v>
      </c>
      <c r="I66" s="52">
        <f t="shared" si="2"/>
        <v>1.8512340896555839</v>
      </c>
    </row>
    <row r="67" spans="1:9" x14ac:dyDescent="0.25">
      <c r="A67">
        <v>1870</v>
      </c>
      <c r="B67">
        <v>7</v>
      </c>
      <c r="C67" s="16">
        <v>22</v>
      </c>
      <c r="D67" s="52">
        <v>-3.1403796999999997E-2</v>
      </c>
      <c r="E67" s="52">
        <f t="shared" ref="E67:E130" si="3">E66*(1+D67)</f>
        <v>1.5598780928120952</v>
      </c>
      <c r="F67" s="52">
        <v>-2.8709440999999999E-2</v>
      </c>
      <c r="G67" s="52">
        <v>-9.9808654999999996E-2</v>
      </c>
      <c r="H67" s="52">
        <f t="shared" ref="H67:H130" si="4">H66*(1+F67)</f>
        <v>2.2565866451143712</v>
      </c>
      <c r="I67" s="52">
        <f t="shared" ref="I67:I130" si="5">I66*(1+G67)</f>
        <v>1.6664649050769107</v>
      </c>
    </row>
    <row r="68" spans="1:9" x14ac:dyDescent="0.25">
      <c r="A68">
        <v>1870</v>
      </c>
      <c r="B68">
        <v>8</v>
      </c>
      <c r="C68" s="16">
        <v>18</v>
      </c>
      <c r="D68" s="52">
        <v>9.3974174999999997E-3</v>
      </c>
      <c r="E68" s="52">
        <f t="shared" si="3"/>
        <v>1.5745369184993543</v>
      </c>
      <c r="F68" s="52">
        <v>2.3034722899999999E-2</v>
      </c>
      <c r="G68" s="52">
        <v>-6.4833260000000002E-3</v>
      </c>
      <c r="H68" s="52">
        <f t="shared" si="4"/>
        <v>2.3085664931844216</v>
      </c>
      <c r="I68" s="52">
        <f t="shared" si="5"/>
        <v>1.655660669829738</v>
      </c>
    </row>
    <row r="69" spans="1:9" x14ac:dyDescent="0.25">
      <c r="A69">
        <v>1870</v>
      </c>
      <c r="B69">
        <v>9</v>
      </c>
      <c r="C69" s="16">
        <v>20</v>
      </c>
      <c r="D69" s="52">
        <v>2.55083449E-2</v>
      </c>
      <c r="E69" s="52">
        <f t="shared" si="3"/>
        <v>1.6147007492742189</v>
      </c>
      <c r="F69" s="52">
        <v>2.5909854400000001E-2</v>
      </c>
      <c r="G69" s="52">
        <v>5.1494039999999998E-3</v>
      </c>
      <c r="H69" s="52">
        <f t="shared" si="4"/>
        <v>2.3683811148955485</v>
      </c>
      <c r="I69" s="52">
        <f t="shared" si="5"/>
        <v>1.6641863355056019</v>
      </c>
    </row>
    <row r="70" spans="1:9" x14ac:dyDescent="0.25">
      <c r="A70">
        <v>1870</v>
      </c>
      <c r="B70">
        <v>10</v>
      </c>
      <c r="C70" s="16">
        <v>25</v>
      </c>
      <c r="D70" s="52">
        <v>2.5687192399999999E-2</v>
      </c>
      <c r="E70" s="52">
        <f t="shared" si="3"/>
        <v>1.6561778780892498</v>
      </c>
      <c r="F70" s="52">
        <v>1.6339199200000001E-2</v>
      </c>
      <c r="G70" s="52">
        <v>2.36314621E-2</v>
      </c>
      <c r="H70" s="52">
        <f t="shared" si="4"/>
        <v>2.4070785657133449</v>
      </c>
      <c r="I70" s="52">
        <f t="shared" si="5"/>
        <v>1.7035134918204404</v>
      </c>
    </row>
    <row r="71" spans="1:9" x14ac:dyDescent="0.25">
      <c r="A71">
        <v>1870</v>
      </c>
      <c r="B71">
        <v>11</v>
      </c>
      <c r="C71" s="16">
        <v>24</v>
      </c>
      <c r="D71" s="52">
        <v>7.5302848000000002E-3</v>
      </c>
      <c r="E71" s="52">
        <f t="shared" si="3"/>
        <v>1.6686493691907216</v>
      </c>
      <c r="F71" s="52">
        <v>8.8073883999999995E-3</v>
      </c>
      <c r="G71" s="52">
        <v>-1.9156778999999999E-2</v>
      </c>
      <c r="H71" s="52">
        <f t="shared" si="4"/>
        <v>2.428278641550897</v>
      </c>
      <c r="I71" s="52">
        <f t="shared" si="5"/>
        <v>1.6708796603341178</v>
      </c>
    </row>
    <row r="72" spans="1:9" x14ac:dyDescent="0.25">
      <c r="A72">
        <v>1870</v>
      </c>
      <c r="B72">
        <v>12</v>
      </c>
      <c r="C72" s="16">
        <v>21</v>
      </c>
      <c r="D72" s="52">
        <v>6.5571407999999998E-3</v>
      </c>
      <c r="E72" s="52">
        <f t="shared" si="3"/>
        <v>1.6795909380503364</v>
      </c>
      <c r="F72" s="52">
        <v>4.7811500000000001E-5</v>
      </c>
      <c r="G72" s="52">
        <v>-7.5179699999999997E-3</v>
      </c>
      <c r="H72" s="52">
        <f t="shared" si="4"/>
        <v>2.4283947411951674</v>
      </c>
      <c r="I72" s="52">
        <f t="shared" si="5"/>
        <v>1.6583180371741157</v>
      </c>
    </row>
    <row r="73" spans="1:9" x14ac:dyDescent="0.25">
      <c r="A73">
        <v>1871</v>
      </c>
      <c r="B73">
        <v>1</v>
      </c>
      <c r="C73" s="16">
        <v>18</v>
      </c>
      <c r="D73" s="52">
        <v>2.4098653899999999E-2</v>
      </c>
      <c r="E73" s="52">
        <f t="shared" si="3"/>
        <v>1.7200668187599879</v>
      </c>
      <c r="F73" s="52">
        <v>1.32783842E-2</v>
      </c>
      <c r="G73" s="52">
        <v>3.4218022799999998E-2</v>
      </c>
      <c r="H73" s="52">
        <f t="shared" si="4"/>
        <v>2.4606398995580161</v>
      </c>
      <c r="I73" s="52">
        <f t="shared" si="5"/>
        <v>1.7150624015797908</v>
      </c>
    </row>
    <row r="74" spans="1:9" x14ac:dyDescent="0.25">
      <c r="A74">
        <v>1871</v>
      </c>
      <c r="B74">
        <v>2</v>
      </c>
      <c r="C74" s="16">
        <v>23</v>
      </c>
      <c r="D74" s="52">
        <v>-7.2659267999999999E-2</v>
      </c>
      <c r="E74" s="52">
        <f t="shared" si="3"/>
        <v>1.5950880227977986</v>
      </c>
      <c r="F74" s="52">
        <v>-7.8480253999999999E-2</v>
      </c>
      <c r="G74" s="52">
        <v>-6.6559759999999996E-2</v>
      </c>
      <c r="H74" s="52">
        <f t="shared" si="4"/>
        <v>2.2675282552381684</v>
      </c>
      <c r="I74" s="52">
        <f t="shared" si="5"/>
        <v>1.6009082597456163</v>
      </c>
    </row>
    <row r="75" spans="1:9" x14ac:dyDescent="0.25">
      <c r="A75">
        <v>1871</v>
      </c>
      <c r="B75">
        <v>3</v>
      </c>
      <c r="C75" s="16">
        <v>26</v>
      </c>
      <c r="D75" s="52">
        <v>3.7141639099999998E-2</v>
      </c>
      <c r="E75" s="52">
        <f t="shared" si="3"/>
        <v>1.6543322064732868</v>
      </c>
      <c r="F75" s="52">
        <v>7.6688605899999998E-2</v>
      </c>
      <c r="G75" s="52">
        <v>4.8213027800000002E-2</v>
      </c>
      <c r="H75" s="52">
        <f t="shared" si="4"/>
        <v>2.441421835971243</v>
      </c>
      <c r="I75" s="52">
        <f t="shared" si="5"/>
        <v>1.6780928941779811</v>
      </c>
    </row>
    <row r="76" spans="1:9" x14ac:dyDescent="0.25">
      <c r="A76">
        <v>1871</v>
      </c>
      <c r="B76">
        <v>4</v>
      </c>
      <c r="C76" s="16">
        <v>31</v>
      </c>
      <c r="D76" s="52">
        <v>4.1804880000000004E-3</v>
      </c>
      <c r="E76" s="52">
        <f t="shared" si="3"/>
        <v>1.661248122410462</v>
      </c>
      <c r="F76" s="52">
        <v>-9.2273149999999998E-3</v>
      </c>
      <c r="G76" s="52">
        <v>-6.2114539999999999E-3</v>
      </c>
      <c r="H76" s="52">
        <f t="shared" si="4"/>
        <v>2.4188940676428579</v>
      </c>
      <c r="I76" s="52">
        <f t="shared" si="5"/>
        <v>1.6676694973580677</v>
      </c>
    </row>
    <row r="77" spans="1:9" x14ac:dyDescent="0.25">
      <c r="A77">
        <v>1871</v>
      </c>
      <c r="B77">
        <v>5</v>
      </c>
      <c r="C77" s="16">
        <v>28</v>
      </c>
      <c r="D77" s="52">
        <v>-1.2972305E-2</v>
      </c>
      <c r="E77" s="52">
        <f t="shared" si="3"/>
        <v>1.6396979050858762</v>
      </c>
      <c r="F77" s="52">
        <v>-3.5436080000000002E-2</v>
      </c>
      <c r="G77" s="52">
        <v>-1.365624E-3</v>
      </c>
      <c r="H77" s="52">
        <f t="shared" si="4"/>
        <v>2.3331779439503402</v>
      </c>
      <c r="I77" s="52">
        <f t="shared" si="5"/>
        <v>1.6653920878684076</v>
      </c>
    </row>
    <row r="78" spans="1:9" x14ac:dyDescent="0.25">
      <c r="A78">
        <v>1871</v>
      </c>
      <c r="B78">
        <v>6</v>
      </c>
      <c r="C78" s="16">
        <v>27</v>
      </c>
      <c r="D78" s="52">
        <v>1.1666419500000001E-2</v>
      </c>
      <c r="E78" s="52">
        <f t="shared" si="3"/>
        <v>1.6588273086998793</v>
      </c>
      <c r="F78" s="52">
        <v>1.9642399500000001E-2</v>
      </c>
      <c r="G78" s="52">
        <v>1.8538371200000001E-2</v>
      </c>
      <c r="H78" s="52">
        <f t="shared" si="4"/>
        <v>2.3790071572300011</v>
      </c>
      <c r="I78" s="52">
        <f t="shared" si="5"/>
        <v>1.6962657445868552</v>
      </c>
    </row>
    <row r="79" spans="1:9" x14ac:dyDescent="0.25">
      <c r="A79">
        <v>1871</v>
      </c>
      <c r="B79">
        <v>7</v>
      </c>
      <c r="C79" s="16">
        <v>25</v>
      </c>
      <c r="D79" s="52">
        <v>1.2146963300000001E-2</v>
      </c>
      <c r="E79" s="52">
        <f t="shared" si="3"/>
        <v>1.6789770231396945</v>
      </c>
      <c r="F79" s="52">
        <v>2.6665052599999999E-2</v>
      </c>
      <c r="G79" s="52">
        <v>2.69719447E-2</v>
      </c>
      <c r="H79" s="52">
        <f t="shared" si="4"/>
        <v>2.4424435082133158</v>
      </c>
      <c r="I79" s="52">
        <f t="shared" si="5"/>
        <v>1.7420173304463564</v>
      </c>
    </row>
    <row r="80" spans="1:9" x14ac:dyDescent="0.25">
      <c r="A80">
        <v>1871</v>
      </c>
      <c r="B80">
        <v>8</v>
      </c>
      <c r="C80" s="16">
        <v>29</v>
      </c>
      <c r="D80" s="52">
        <v>1.8187619700000001E-2</v>
      </c>
      <c r="E80" s="52">
        <f t="shared" si="3"/>
        <v>1.7095136187215974</v>
      </c>
      <c r="F80" s="52">
        <v>9.0115716000000005E-3</v>
      </c>
      <c r="G80" s="52">
        <v>1.1526058E-3</v>
      </c>
      <c r="H80" s="52">
        <f t="shared" si="4"/>
        <v>2.4644537627665355</v>
      </c>
      <c r="I80" s="52">
        <f t="shared" si="5"/>
        <v>1.7440251897251293</v>
      </c>
    </row>
    <row r="81" spans="1:9" x14ac:dyDescent="0.25">
      <c r="A81">
        <v>1871</v>
      </c>
      <c r="B81">
        <v>9</v>
      </c>
      <c r="C81" s="16">
        <v>27</v>
      </c>
      <c r="D81" s="52">
        <v>-6.5865760000000002E-3</v>
      </c>
      <c r="E81" s="52">
        <f t="shared" si="3"/>
        <v>1.6982537773488524</v>
      </c>
      <c r="F81" s="52">
        <v>-1.2507419000000001E-2</v>
      </c>
      <c r="G81" s="52">
        <v>-4.4937859999999996E-3</v>
      </c>
      <c r="H81" s="52">
        <f t="shared" si="4"/>
        <v>2.4336298069494879</v>
      </c>
      <c r="I81" s="52">
        <f t="shared" si="5"/>
        <v>1.7361879137438951</v>
      </c>
    </row>
    <row r="82" spans="1:9" x14ac:dyDescent="0.25">
      <c r="A82">
        <v>1871</v>
      </c>
      <c r="B82">
        <v>10</v>
      </c>
      <c r="C82" s="16">
        <v>26</v>
      </c>
      <c r="D82" s="52">
        <v>1.7979494E-3</v>
      </c>
      <c r="E82" s="52">
        <f t="shared" si="3"/>
        <v>1.7013071517088845</v>
      </c>
      <c r="F82" s="52">
        <v>8.3649529999999996E-3</v>
      </c>
      <c r="G82" s="52">
        <v>-1.0135669E-2</v>
      </c>
      <c r="H82" s="52">
        <f t="shared" si="4"/>
        <v>2.4539870059040196</v>
      </c>
      <c r="I82" s="52">
        <f t="shared" si="5"/>
        <v>1.7185904877283866</v>
      </c>
    </row>
    <row r="83" spans="1:9" x14ac:dyDescent="0.25">
      <c r="A83">
        <v>1871</v>
      </c>
      <c r="B83">
        <v>11</v>
      </c>
      <c r="C83" s="16">
        <v>24</v>
      </c>
      <c r="D83" s="52">
        <v>-7.8245410000000008E-3</v>
      </c>
      <c r="E83" s="52">
        <f t="shared" si="3"/>
        <v>1.6879952041467452</v>
      </c>
      <c r="F83" s="52">
        <v>-7.0021880000000003E-3</v>
      </c>
      <c r="G83" s="52">
        <v>-1.0111472999999999E-2</v>
      </c>
      <c r="H83" s="52">
        <f t="shared" si="4"/>
        <v>2.4368037275391226</v>
      </c>
      <c r="I83" s="52">
        <f t="shared" si="5"/>
        <v>1.7012130064136641</v>
      </c>
    </row>
    <row r="84" spans="1:9" x14ac:dyDescent="0.25">
      <c r="A84">
        <v>1871</v>
      </c>
      <c r="B84">
        <v>12</v>
      </c>
      <c r="C84" s="16">
        <v>21</v>
      </c>
      <c r="D84" s="52">
        <v>2.5344424000000002E-3</v>
      </c>
      <c r="E84" s="52">
        <f t="shared" si="3"/>
        <v>1.6922733307631315</v>
      </c>
      <c r="F84" s="52">
        <v>-4.6729240000000002E-3</v>
      </c>
      <c r="G84" s="52">
        <v>6.5859187000000003E-3</v>
      </c>
      <c r="H84" s="52">
        <f t="shared" si="4"/>
        <v>2.4254167289174156</v>
      </c>
      <c r="I84" s="52">
        <f t="shared" si="5"/>
        <v>1.712417056965287</v>
      </c>
    </row>
    <row r="85" spans="1:9" x14ac:dyDescent="0.25">
      <c r="A85">
        <v>1872</v>
      </c>
      <c r="B85">
        <v>1</v>
      </c>
      <c r="C85" s="16">
        <v>29</v>
      </c>
      <c r="D85" s="52">
        <v>1.71787365E-2</v>
      </c>
      <c r="E85" s="52">
        <f t="shared" si="3"/>
        <v>1.7213444483982887</v>
      </c>
      <c r="F85" s="52">
        <v>2.4887991799999998E-2</v>
      </c>
      <c r="G85" s="52">
        <v>1.11651179E-2</v>
      </c>
      <c r="H85" s="52">
        <f t="shared" si="4"/>
        <v>2.485780480578295</v>
      </c>
      <c r="I85" s="52">
        <f t="shared" si="5"/>
        <v>1.7315363953002756</v>
      </c>
    </row>
    <row r="86" spans="1:9" x14ac:dyDescent="0.25">
      <c r="A86">
        <v>1872</v>
      </c>
      <c r="B86">
        <v>2</v>
      </c>
      <c r="C86" s="16">
        <v>29</v>
      </c>
      <c r="D86" s="52">
        <v>1.03971441E-2</v>
      </c>
      <c r="E86" s="52">
        <f t="shared" si="3"/>
        <v>1.7392415146740206</v>
      </c>
      <c r="F86" s="52">
        <v>-1.469269E-3</v>
      </c>
      <c r="G86" s="52">
        <v>1.2374184700000001E-2</v>
      </c>
      <c r="H86" s="52">
        <f t="shared" si="4"/>
        <v>2.4821282003773764</v>
      </c>
      <c r="I86" s="52">
        <f t="shared" si="5"/>
        <v>1.7529627464704935</v>
      </c>
    </row>
    <row r="87" spans="1:9" x14ac:dyDescent="0.25">
      <c r="A87">
        <v>1872</v>
      </c>
      <c r="B87">
        <v>3</v>
      </c>
      <c r="C87" s="16">
        <v>35</v>
      </c>
      <c r="D87" s="52">
        <v>4.4015316800000003E-2</v>
      </c>
      <c r="E87" s="52">
        <f t="shared" si="3"/>
        <v>1.8157947809341093</v>
      </c>
      <c r="F87" s="52">
        <v>4.2652553599999997E-2</v>
      </c>
      <c r="G87" s="52">
        <v>2.55887622E-2</v>
      </c>
      <c r="H87" s="52">
        <f t="shared" si="4"/>
        <v>2.5879973064860438</v>
      </c>
      <c r="I87" s="52">
        <f t="shared" si="5"/>
        <v>1.7978188933353858</v>
      </c>
    </row>
    <row r="88" spans="1:9" x14ac:dyDescent="0.25">
      <c r="A88">
        <v>1872</v>
      </c>
      <c r="B88">
        <v>4</v>
      </c>
      <c r="C88" s="16">
        <v>32</v>
      </c>
      <c r="D88" s="52">
        <v>-7.2407649999999997E-3</v>
      </c>
      <c r="E88" s="52">
        <f t="shared" si="3"/>
        <v>1.8026470376371388</v>
      </c>
      <c r="F88" s="52">
        <v>-1.8892946000000001E-2</v>
      </c>
      <c r="G88" s="52">
        <v>-6.9030749999999998E-3</v>
      </c>
      <c r="H88" s="52">
        <f t="shared" si="4"/>
        <v>2.5391024131264572</v>
      </c>
      <c r="I88" s="52">
        <f t="shared" si="5"/>
        <v>1.7854084146782747</v>
      </c>
    </row>
    <row r="89" spans="1:9" x14ac:dyDescent="0.25">
      <c r="A89">
        <v>1872</v>
      </c>
      <c r="B89">
        <v>5</v>
      </c>
      <c r="C89" s="16">
        <v>34</v>
      </c>
      <c r="D89" s="52">
        <v>-2.0944792E-2</v>
      </c>
      <c r="E89" s="52">
        <f t="shared" si="3"/>
        <v>1.7648909703844129</v>
      </c>
      <c r="F89" s="52">
        <v>-3.1910700000000001E-4</v>
      </c>
      <c r="G89" s="52">
        <v>5.8044443000000003E-3</v>
      </c>
      <c r="H89" s="52">
        <f t="shared" si="4"/>
        <v>2.5382921677727115</v>
      </c>
      <c r="I89" s="52">
        <f t="shared" si="5"/>
        <v>1.795771718374026</v>
      </c>
    </row>
    <row r="90" spans="1:9" x14ac:dyDescent="0.25">
      <c r="A90">
        <v>1872</v>
      </c>
      <c r="B90">
        <v>6</v>
      </c>
      <c r="C90" s="16">
        <v>38</v>
      </c>
      <c r="D90" s="52">
        <v>1.8341538999999999E-3</v>
      </c>
      <c r="E90" s="52">
        <f t="shared" si="3"/>
        <v>1.7681280520408182</v>
      </c>
      <c r="F90" s="52">
        <v>-2.39891E-4</v>
      </c>
      <c r="G90" s="52">
        <v>-1.1551449E-2</v>
      </c>
      <c r="H90" s="52">
        <f t="shared" si="4"/>
        <v>2.5376832543262924</v>
      </c>
      <c r="I90" s="52">
        <f t="shared" si="5"/>
        <v>1.775027952953586</v>
      </c>
    </row>
    <row r="91" spans="1:9" x14ac:dyDescent="0.25">
      <c r="A91">
        <v>1872</v>
      </c>
      <c r="B91">
        <v>7</v>
      </c>
      <c r="C91" s="16">
        <v>23</v>
      </c>
      <c r="D91" s="52">
        <v>3.6293569499999997E-2</v>
      </c>
      <c r="E91" s="52">
        <f t="shared" si="3"/>
        <v>1.8322997303824613</v>
      </c>
      <c r="F91" s="52">
        <v>-7.368444E-3</v>
      </c>
      <c r="G91" s="52">
        <v>8.9676419999999996E-3</v>
      </c>
      <c r="H91" s="52">
        <f t="shared" si="4"/>
        <v>2.5189844773770513</v>
      </c>
      <c r="I91" s="52">
        <f t="shared" si="5"/>
        <v>1.7909457681756666</v>
      </c>
    </row>
    <row r="92" spans="1:9" x14ac:dyDescent="0.25">
      <c r="A92">
        <v>1872</v>
      </c>
      <c r="B92">
        <v>8</v>
      </c>
      <c r="C92" s="16">
        <v>27</v>
      </c>
      <c r="D92" s="52">
        <v>3.7097536899999999E-2</v>
      </c>
      <c r="E92" s="52">
        <f t="shared" si="3"/>
        <v>1.9002735372421846</v>
      </c>
      <c r="F92" s="52">
        <v>2.7647734899999998E-2</v>
      </c>
      <c r="G92" s="52">
        <v>7.6552197999999998E-3</v>
      </c>
      <c r="H92" s="52">
        <f t="shared" si="4"/>
        <v>2.5886286924247868</v>
      </c>
      <c r="I92" s="52">
        <f t="shared" si="5"/>
        <v>1.804655851680931</v>
      </c>
    </row>
    <row r="93" spans="1:9" x14ac:dyDescent="0.25">
      <c r="A93">
        <v>1872</v>
      </c>
      <c r="B93">
        <v>9</v>
      </c>
      <c r="C93" s="16">
        <v>28</v>
      </c>
      <c r="D93" s="52">
        <v>-1.7703390999999999E-2</v>
      </c>
      <c r="E93" s="52">
        <f t="shared" si="3"/>
        <v>1.8666322518054332</v>
      </c>
      <c r="F93" s="52">
        <v>-2.7297635000000001E-2</v>
      </c>
      <c r="G93" s="52">
        <v>-1.7641733999999999E-2</v>
      </c>
      <c r="H93" s="52">
        <f t="shared" si="4"/>
        <v>2.5179652512284476</v>
      </c>
      <c r="I93" s="52">
        <f t="shared" si="5"/>
        <v>1.7728185931840326</v>
      </c>
    </row>
    <row r="94" spans="1:9" x14ac:dyDescent="0.25">
      <c r="A94">
        <v>1872</v>
      </c>
      <c r="B94">
        <v>10</v>
      </c>
      <c r="C94" s="16">
        <v>27</v>
      </c>
      <c r="D94" s="52">
        <v>-1.7346903E-2</v>
      </c>
      <c r="E94" s="52">
        <f t="shared" si="3"/>
        <v>1.8342519631966929</v>
      </c>
      <c r="F94" s="52">
        <v>-7.8557579999999991E-3</v>
      </c>
      <c r="G94" s="52">
        <v>-1.5834239999999999E-2</v>
      </c>
      <c r="H94" s="52">
        <f t="shared" si="4"/>
        <v>2.4981847255623877</v>
      </c>
      <c r="I94" s="52">
        <f t="shared" si="5"/>
        <v>1.7447473581030943</v>
      </c>
    </row>
    <row r="95" spans="1:9" x14ac:dyDescent="0.25">
      <c r="A95">
        <v>1872</v>
      </c>
      <c r="B95">
        <v>11</v>
      </c>
      <c r="C95" s="16">
        <v>26</v>
      </c>
      <c r="D95" s="52">
        <v>-4.9395999999999999E-4</v>
      </c>
      <c r="E95" s="52">
        <f t="shared" si="3"/>
        <v>1.8333459160969523</v>
      </c>
      <c r="F95" s="52">
        <v>-6.6192159999999998E-3</v>
      </c>
      <c r="G95" s="52">
        <v>-7.3067130000000003E-3</v>
      </c>
      <c r="H95" s="52">
        <f t="shared" si="4"/>
        <v>2.4816487012559896</v>
      </c>
      <c r="I95" s="52">
        <f t="shared" si="5"/>
        <v>1.7319989898999268</v>
      </c>
    </row>
    <row r="96" spans="1:9" x14ac:dyDescent="0.25">
      <c r="A96">
        <v>1872</v>
      </c>
      <c r="B96">
        <v>12</v>
      </c>
      <c r="C96" s="16">
        <v>27</v>
      </c>
      <c r="D96" s="52">
        <v>2.0965637200000001E-2</v>
      </c>
      <c r="E96" s="52">
        <f t="shared" si="3"/>
        <v>1.8717831814359427</v>
      </c>
      <c r="F96" s="52">
        <v>3.9415963E-3</v>
      </c>
      <c r="G96" s="52">
        <v>2.89963588E-2</v>
      </c>
      <c r="H96" s="52">
        <f t="shared" si="4"/>
        <v>2.4914303585947599</v>
      </c>
      <c r="I96" s="52">
        <f t="shared" si="5"/>
        <v>1.7822206540523027</v>
      </c>
    </row>
    <row r="97" spans="1:9" x14ac:dyDescent="0.25">
      <c r="A97">
        <v>1873</v>
      </c>
      <c r="B97">
        <v>1</v>
      </c>
      <c r="C97" s="16">
        <v>22</v>
      </c>
      <c r="D97" s="52">
        <v>-1.9570454000000001E-2</v>
      </c>
      <c r="E97" s="52">
        <f t="shared" si="3"/>
        <v>1.8351515347856768</v>
      </c>
      <c r="F97" s="52">
        <v>-1.3870419E-2</v>
      </c>
      <c r="G97" s="52">
        <v>-4.2335026999999997E-2</v>
      </c>
      <c r="H97" s="52">
        <f t="shared" si="4"/>
        <v>2.4568731756117304</v>
      </c>
      <c r="I97" s="52">
        <f t="shared" si="5"/>
        <v>1.7067702945430407</v>
      </c>
    </row>
    <row r="98" spans="1:9" x14ac:dyDescent="0.25">
      <c r="A98">
        <v>1873</v>
      </c>
      <c r="B98">
        <v>2</v>
      </c>
      <c r="C98" s="16">
        <v>28</v>
      </c>
      <c r="D98" s="52">
        <v>4.9082466999999996E-3</v>
      </c>
      <c r="E98" s="52">
        <f t="shared" si="3"/>
        <v>1.8441589112502883</v>
      </c>
      <c r="F98" s="52">
        <v>-1.0258590000000001E-3</v>
      </c>
      <c r="G98" s="52">
        <v>7.9034411000000002E-3</v>
      </c>
      <c r="H98" s="52">
        <f t="shared" si="4"/>
        <v>2.4543527701526706</v>
      </c>
      <c r="I98" s="52">
        <f t="shared" si="5"/>
        <v>1.7202596530371914</v>
      </c>
    </row>
    <row r="99" spans="1:9" x14ac:dyDescent="0.25">
      <c r="A99">
        <v>1873</v>
      </c>
      <c r="B99">
        <v>3</v>
      </c>
      <c r="C99" s="16">
        <v>23</v>
      </c>
      <c r="D99" s="52">
        <v>-5.3656700000000003E-3</v>
      </c>
      <c r="E99" s="52">
        <f t="shared" si="3"/>
        <v>1.8342637631049601</v>
      </c>
      <c r="F99" s="52">
        <v>-9.0476789999999994E-3</v>
      </c>
      <c r="G99" s="52">
        <v>3.3480787999999998E-3</v>
      </c>
      <c r="H99" s="52">
        <f t="shared" si="4"/>
        <v>2.4321465741355683</v>
      </c>
      <c r="I99" s="52">
        <f t="shared" si="5"/>
        <v>1.7260192179120206</v>
      </c>
    </row>
    <row r="100" spans="1:9" x14ac:dyDescent="0.25">
      <c r="A100">
        <v>1873</v>
      </c>
      <c r="B100">
        <v>4</v>
      </c>
      <c r="C100" s="16">
        <v>16</v>
      </c>
      <c r="D100" s="52">
        <v>-1.4446228E-2</v>
      </c>
      <c r="E100" s="52">
        <f t="shared" si="3"/>
        <v>1.8077655705710078</v>
      </c>
      <c r="F100" s="52">
        <v>-8.2092320000000003E-3</v>
      </c>
      <c r="G100" s="52">
        <v>-8.7587280000000003E-3</v>
      </c>
      <c r="H100" s="52">
        <f t="shared" si="4"/>
        <v>2.4121805186504841</v>
      </c>
      <c r="I100" s="52">
        <f t="shared" si="5"/>
        <v>1.7109014850595565</v>
      </c>
    </row>
    <row r="101" spans="1:9" x14ac:dyDescent="0.25">
      <c r="A101">
        <v>1873</v>
      </c>
      <c r="B101">
        <v>5</v>
      </c>
      <c r="C101" s="16">
        <v>16</v>
      </c>
      <c r="D101" s="52">
        <v>4.6732941999999998E-3</v>
      </c>
      <c r="E101" s="52">
        <f t="shared" si="3"/>
        <v>1.8162137909269171</v>
      </c>
      <c r="F101" s="52">
        <v>-6.2607700000000002E-2</v>
      </c>
      <c r="G101" s="52">
        <v>-5.5702003E-2</v>
      </c>
      <c r="H101" s="52">
        <f t="shared" si="4"/>
        <v>2.2611594443929701</v>
      </c>
      <c r="I101" s="52">
        <f t="shared" si="5"/>
        <v>1.6156008454060649</v>
      </c>
    </row>
    <row r="102" spans="1:9" x14ac:dyDescent="0.25">
      <c r="A102">
        <v>1873</v>
      </c>
      <c r="B102">
        <v>6</v>
      </c>
      <c r="C102" s="16">
        <v>22</v>
      </c>
      <c r="D102" s="52">
        <v>-1.4336918000000001E-2</v>
      </c>
      <c r="E102" s="52">
        <f t="shared" si="3"/>
        <v>1.7901748827359287</v>
      </c>
      <c r="F102" s="52">
        <v>1.27789203E-2</v>
      </c>
      <c r="G102" s="52">
        <v>-2.9394575999999999E-2</v>
      </c>
      <c r="H102" s="52">
        <f t="shared" si="4"/>
        <v>2.2900546207184602</v>
      </c>
      <c r="I102" s="52">
        <f t="shared" si="5"/>
        <v>1.5681109435701122</v>
      </c>
    </row>
    <row r="103" spans="1:9" x14ac:dyDescent="0.25">
      <c r="A103">
        <v>1873</v>
      </c>
      <c r="B103">
        <v>7</v>
      </c>
      <c r="C103" s="16">
        <v>26</v>
      </c>
      <c r="D103" s="52">
        <v>2.7010840299999998E-2</v>
      </c>
      <c r="E103" s="52">
        <f t="shared" si="3"/>
        <v>1.8385290106025802</v>
      </c>
      <c r="F103" s="52">
        <v>2.1032692000000001E-3</v>
      </c>
      <c r="G103" s="52">
        <v>-1.9568701000000001E-2</v>
      </c>
      <c r="H103" s="52">
        <f t="shared" si="4"/>
        <v>2.2948712220685352</v>
      </c>
      <c r="I103" s="52">
        <f t="shared" si="5"/>
        <v>1.5374250493805608</v>
      </c>
    </row>
    <row r="104" spans="1:9" x14ac:dyDescent="0.25">
      <c r="A104">
        <v>1873</v>
      </c>
      <c r="B104">
        <v>8</v>
      </c>
      <c r="C104" s="16">
        <v>31</v>
      </c>
      <c r="D104" s="52">
        <v>-4.8691100000000003E-3</v>
      </c>
      <c r="E104" s="52">
        <f t="shared" si="3"/>
        <v>1.829577010611765</v>
      </c>
      <c r="F104" s="52">
        <v>-8.1901760000000004E-3</v>
      </c>
      <c r="G104" s="52">
        <v>-1.8506992999999999E-2</v>
      </c>
      <c r="H104" s="52">
        <f t="shared" si="4"/>
        <v>2.2760758228624587</v>
      </c>
      <c r="I104" s="52">
        <f t="shared" si="5"/>
        <v>1.5089719347536501</v>
      </c>
    </row>
    <row r="105" spans="1:9" x14ac:dyDescent="0.25">
      <c r="A105">
        <v>1873</v>
      </c>
      <c r="B105">
        <v>9</v>
      </c>
      <c r="C105" s="16">
        <v>21</v>
      </c>
      <c r="D105" s="52">
        <v>-7.6799019999999997E-3</v>
      </c>
      <c r="E105" s="52">
        <f t="shared" si="3"/>
        <v>1.8155260384688137</v>
      </c>
      <c r="F105" s="52">
        <v>-1.0726504E-2</v>
      </c>
      <c r="G105" s="52">
        <v>-1.360688E-2</v>
      </c>
      <c r="H105" s="52">
        <f t="shared" si="4"/>
        <v>2.2516614864442213</v>
      </c>
      <c r="I105" s="52">
        <f t="shared" si="5"/>
        <v>1.4884395347140893</v>
      </c>
    </row>
    <row r="106" spans="1:9" x14ac:dyDescent="0.25">
      <c r="A106">
        <v>1873</v>
      </c>
      <c r="B106">
        <v>10</v>
      </c>
      <c r="C106" s="16">
        <v>20</v>
      </c>
      <c r="D106" s="52">
        <v>-7.7171430000000001E-3</v>
      </c>
      <c r="E106" s="52">
        <f t="shared" si="3"/>
        <v>1.8015153644097261</v>
      </c>
      <c r="F106" s="52">
        <v>-9.6388159999999997E-3</v>
      </c>
      <c r="G106" s="52">
        <v>-3.7724429999999999E-3</v>
      </c>
      <c r="H106" s="52">
        <f t="shared" si="4"/>
        <v>2.2299581356820988</v>
      </c>
      <c r="I106" s="52">
        <f t="shared" si="5"/>
        <v>1.4828244814104339</v>
      </c>
    </row>
    <row r="107" spans="1:9" x14ac:dyDescent="0.25">
      <c r="A107">
        <v>1873</v>
      </c>
      <c r="B107">
        <v>11</v>
      </c>
      <c r="C107" s="16">
        <v>20</v>
      </c>
      <c r="D107" s="52">
        <v>2.6065909500000001E-2</v>
      </c>
      <c r="E107" s="52">
        <f t="shared" si="3"/>
        <v>1.8484735008612896</v>
      </c>
      <c r="F107" s="52">
        <v>0.1026209423</v>
      </c>
      <c r="G107" s="52">
        <v>-3.6041530000000001E-3</v>
      </c>
      <c r="H107" s="52">
        <f t="shared" si="4"/>
        <v>2.458798540855347</v>
      </c>
      <c r="I107" s="52">
        <f t="shared" si="5"/>
        <v>1.4774801551072849</v>
      </c>
    </row>
    <row r="108" spans="1:9" x14ac:dyDescent="0.25">
      <c r="A108">
        <v>1873</v>
      </c>
      <c r="B108">
        <v>12</v>
      </c>
      <c r="C108" s="16">
        <v>19</v>
      </c>
      <c r="D108" s="52">
        <v>7.8364778E-3</v>
      </c>
      <c r="E108" s="52">
        <f t="shared" si="3"/>
        <v>1.8629590224146773</v>
      </c>
      <c r="F108" s="52">
        <v>-7.6578549999999999E-3</v>
      </c>
      <c r="G108" s="52">
        <v>-9.2305029999999993E-3</v>
      </c>
      <c r="H108" s="52">
        <f t="shared" si="4"/>
        <v>2.4399694181552651</v>
      </c>
      <c r="I108" s="52">
        <f t="shared" si="5"/>
        <v>1.4638422701031268</v>
      </c>
    </row>
    <row r="109" spans="1:9" x14ac:dyDescent="0.25">
      <c r="A109">
        <v>1874</v>
      </c>
      <c r="B109">
        <v>1</v>
      </c>
      <c r="C109" s="16">
        <v>22</v>
      </c>
      <c r="D109" s="52">
        <v>2.1081081099999999E-2</v>
      </c>
      <c r="E109" s="52">
        <f t="shared" si="3"/>
        <v>1.9022322126521778</v>
      </c>
      <c r="F109" s="52">
        <v>-9.8321410000000008E-3</v>
      </c>
      <c r="G109" s="52">
        <v>-5.4615729999999999E-3</v>
      </c>
      <c r="H109" s="52">
        <f t="shared" si="4"/>
        <v>2.4159792948002745</v>
      </c>
      <c r="I109" s="52">
        <f t="shared" si="5"/>
        <v>1.4558473886844727</v>
      </c>
    </row>
    <row r="110" spans="1:9" x14ac:dyDescent="0.25">
      <c r="A110">
        <v>1874</v>
      </c>
      <c r="B110">
        <v>2</v>
      </c>
      <c r="C110" s="16">
        <v>31</v>
      </c>
      <c r="D110" s="52">
        <v>-1.9526841E-2</v>
      </c>
      <c r="E110" s="52">
        <f t="shared" si="3"/>
        <v>1.8650876266906404</v>
      </c>
      <c r="F110" s="52">
        <v>-2.6301646000000001E-2</v>
      </c>
      <c r="G110" s="52">
        <v>-2.1698761E-2</v>
      </c>
      <c r="H110" s="52">
        <f t="shared" si="4"/>
        <v>2.352435062645108</v>
      </c>
      <c r="I110" s="52">
        <f t="shared" si="5"/>
        <v>1.4242573041449342</v>
      </c>
    </row>
    <row r="111" spans="1:9" x14ac:dyDescent="0.25">
      <c r="A111">
        <v>1874</v>
      </c>
      <c r="B111">
        <v>3</v>
      </c>
      <c r="C111" s="16">
        <v>30</v>
      </c>
      <c r="D111" s="52">
        <v>2.2305517000000001E-3</v>
      </c>
      <c r="E111" s="52">
        <f t="shared" si="3"/>
        <v>1.8692478010670044</v>
      </c>
      <c r="F111" s="52">
        <v>1.5936317000000001E-3</v>
      </c>
      <c r="G111" s="52">
        <v>1.9211803100000001E-2</v>
      </c>
      <c r="H111" s="52">
        <f t="shared" si="4"/>
        <v>2.356183977733131</v>
      </c>
      <c r="I111" s="52">
        <f t="shared" si="5"/>
        <v>1.4516198550359034</v>
      </c>
    </row>
    <row r="112" spans="1:9" x14ac:dyDescent="0.25">
      <c r="A112">
        <v>1874</v>
      </c>
      <c r="B112">
        <v>4</v>
      </c>
      <c r="C112" s="16">
        <v>33</v>
      </c>
      <c r="D112" s="52">
        <v>3.2565999800000002E-2</v>
      </c>
      <c r="E112" s="52">
        <f t="shared" si="3"/>
        <v>1.9301217245827031</v>
      </c>
      <c r="F112" s="52">
        <v>2.9853405900000001E-2</v>
      </c>
      <c r="G112" s="52">
        <v>5.63603664E-2</v>
      </c>
      <c r="H112" s="52">
        <f t="shared" si="4"/>
        <v>2.4265240943954747</v>
      </c>
      <c r="I112" s="52">
        <f t="shared" si="5"/>
        <v>1.533433681939242</v>
      </c>
    </row>
    <row r="113" spans="1:9" x14ac:dyDescent="0.25">
      <c r="A113">
        <v>1874</v>
      </c>
      <c r="B113">
        <v>5</v>
      </c>
      <c r="C113" s="16">
        <v>31</v>
      </c>
      <c r="D113" s="52">
        <v>-3.7338440000000001E-3</v>
      </c>
      <c r="E113" s="52">
        <f t="shared" si="3"/>
        <v>1.9229149511621004</v>
      </c>
      <c r="F113" s="52">
        <v>-1.5740504999999998E-2</v>
      </c>
      <c r="G113" s="52">
        <v>2.24248347E-2</v>
      </c>
      <c r="H113" s="52">
        <f t="shared" si="4"/>
        <v>2.3883293797550222</v>
      </c>
      <c r="I113" s="52">
        <f t="shared" si="5"/>
        <v>1.5678206787801419</v>
      </c>
    </row>
    <row r="114" spans="1:9" x14ac:dyDescent="0.25">
      <c r="A114">
        <v>1874</v>
      </c>
      <c r="B114">
        <v>6</v>
      </c>
      <c r="C114" s="16">
        <v>29</v>
      </c>
      <c r="D114" s="52">
        <v>-1.3105809E-2</v>
      </c>
      <c r="E114" s="52">
        <f t="shared" si="3"/>
        <v>1.8977135950889257</v>
      </c>
      <c r="F114" s="52">
        <v>-1.5353613E-2</v>
      </c>
      <c r="G114" s="52">
        <v>-3.1763816E-2</v>
      </c>
      <c r="H114" s="52">
        <f t="shared" si="4"/>
        <v>2.3516598947417333</v>
      </c>
      <c r="I114" s="52">
        <f t="shared" si="5"/>
        <v>1.5180207112183743</v>
      </c>
    </row>
    <row r="115" spans="1:9" x14ac:dyDescent="0.25">
      <c r="A115">
        <v>1874</v>
      </c>
      <c r="B115">
        <v>7</v>
      </c>
      <c r="C115" s="16">
        <v>21</v>
      </c>
      <c r="D115" s="52">
        <v>4.6488040000000003E-3</v>
      </c>
      <c r="E115" s="52">
        <f t="shared" si="3"/>
        <v>1.9065356936406292</v>
      </c>
      <c r="F115" s="52">
        <v>3.5563654999999999E-3</v>
      </c>
      <c r="G115" s="52">
        <v>8.3355676999999993E-3</v>
      </c>
      <c r="H115" s="52">
        <f t="shared" si="4"/>
        <v>2.3600232568591264</v>
      </c>
      <c r="I115" s="52">
        <f t="shared" si="5"/>
        <v>1.5306742756267373</v>
      </c>
    </row>
    <row r="116" spans="1:9" x14ac:dyDescent="0.25">
      <c r="A116">
        <v>1874</v>
      </c>
      <c r="B116">
        <v>8</v>
      </c>
      <c r="C116" s="16">
        <v>12</v>
      </c>
      <c r="D116" s="52">
        <v>1.17924528E-2</v>
      </c>
      <c r="E116" s="52">
        <f t="shared" si="3"/>
        <v>1.9290184258194016</v>
      </c>
      <c r="F116" s="52">
        <v>6.4650183E-3</v>
      </c>
      <c r="G116" s="52">
        <v>-9.9459000000000006E-3</v>
      </c>
      <c r="H116" s="52">
        <f t="shared" si="4"/>
        <v>2.3752808504031462</v>
      </c>
      <c r="I116" s="52">
        <f t="shared" si="5"/>
        <v>1.5154503423487815</v>
      </c>
    </row>
    <row r="117" spans="1:9" x14ac:dyDescent="0.25">
      <c r="A117">
        <v>1874</v>
      </c>
      <c r="B117">
        <v>9</v>
      </c>
      <c r="C117" s="16">
        <v>11</v>
      </c>
      <c r="D117" s="52">
        <v>2.57370907E-2</v>
      </c>
      <c r="E117" s="52">
        <f t="shared" si="3"/>
        <v>1.9786657480066869</v>
      </c>
      <c r="F117" s="52">
        <v>2.2106449100000002E-2</v>
      </c>
      <c r="G117" s="52">
        <v>2.5253423E-3</v>
      </c>
      <c r="H117" s="52">
        <f t="shared" si="4"/>
        <v>2.4277898756207881</v>
      </c>
      <c r="I117" s="52">
        <f t="shared" si="5"/>
        <v>1.5192773732018643</v>
      </c>
    </row>
    <row r="118" spans="1:9" x14ac:dyDescent="0.25">
      <c r="A118">
        <v>1874</v>
      </c>
      <c r="B118">
        <v>10</v>
      </c>
      <c r="C118" s="16">
        <v>19</v>
      </c>
      <c r="D118" s="52">
        <v>9.3585162E-3</v>
      </c>
      <c r="E118" s="52">
        <f t="shared" si="3"/>
        <v>1.9971831234637927</v>
      </c>
      <c r="F118" s="52">
        <v>2.6702437900000001E-2</v>
      </c>
      <c r="G118" s="52">
        <v>2.1195406699999999E-2</v>
      </c>
      <c r="H118" s="52">
        <f t="shared" si="4"/>
        <v>2.4926177840088011</v>
      </c>
      <c r="I118" s="52">
        <f t="shared" si="5"/>
        <v>1.5514790750169853</v>
      </c>
    </row>
    <row r="119" spans="1:9" x14ac:dyDescent="0.25">
      <c r="A119">
        <v>1874</v>
      </c>
      <c r="B119">
        <v>11</v>
      </c>
      <c r="C119" s="16">
        <v>32</v>
      </c>
      <c r="D119" s="52">
        <v>7.3559767E-3</v>
      </c>
      <c r="E119" s="52">
        <f t="shared" si="3"/>
        <v>2.0118743559856256</v>
      </c>
      <c r="F119" s="52">
        <v>3.9638145600000001E-2</v>
      </c>
      <c r="G119" s="52">
        <v>3.148068E-3</v>
      </c>
      <c r="H119" s="52">
        <f t="shared" si="4"/>
        <v>2.591420530656491</v>
      </c>
      <c r="I119" s="52">
        <f t="shared" si="5"/>
        <v>1.5563632366457159</v>
      </c>
    </row>
    <row r="120" spans="1:9" x14ac:dyDescent="0.25">
      <c r="A120">
        <v>1874</v>
      </c>
      <c r="B120">
        <v>12</v>
      </c>
      <c r="C120" s="16">
        <v>35</v>
      </c>
      <c r="D120" s="52">
        <v>1.16856281E-2</v>
      </c>
      <c r="E120" s="52">
        <f t="shared" si="3"/>
        <v>2.0353843714936004</v>
      </c>
      <c r="F120" s="52">
        <v>1.8525336999999999E-2</v>
      </c>
      <c r="G120" s="52">
        <v>3.1431498600000003E-2</v>
      </c>
      <c r="H120" s="52">
        <f t="shared" si="4"/>
        <v>2.6394274692956214</v>
      </c>
      <c r="I120" s="52">
        <f t="shared" si="5"/>
        <v>1.6052820655394371</v>
      </c>
    </row>
    <row r="121" spans="1:9" x14ac:dyDescent="0.25">
      <c r="A121">
        <v>1875</v>
      </c>
      <c r="B121">
        <v>1</v>
      </c>
      <c r="C121" s="16">
        <v>41</v>
      </c>
      <c r="D121" s="52">
        <v>7.3561373999999997E-3</v>
      </c>
      <c r="E121" s="52">
        <f t="shared" si="3"/>
        <v>2.0503569385921199</v>
      </c>
      <c r="F121" s="52">
        <v>4.8362018600000001E-2</v>
      </c>
      <c r="G121" s="52">
        <v>1.011387E-4</v>
      </c>
      <c r="H121" s="52">
        <f t="shared" si="4"/>
        <v>2.7670755096590471</v>
      </c>
      <c r="I121" s="52">
        <f t="shared" si="5"/>
        <v>1.6054444216806791</v>
      </c>
    </row>
    <row r="122" spans="1:9" x14ac:dyDescent="0.25">
      <c r="A122">
        <v>1875</v>
      </c>
      <c r="B122">
        <v>2</v>
      </c>
      <c r="C122" s="16">
        <v>43</v>
      </c>
      <c r="D122" s="52">
        <v>5.0466819999999996E-4</v>
      </c>
      <c r="E122" s="52">
        <f t="shared" si="3"/>
        <v>2.0513916885376768</v>
      </c>
      <c r="F122" s="52">
        <v>1.74008989E-2</v>
      </c>
      <c r="G122" s="52">
        <v>-1.0426610000000001E-3</v>
      </c>
      <c r="H122" s="52">
        <f t="shared" si="4"/>
        <v>2.8152251108512902</v>
      </c>
      <c r="I122" s="52">
        <f t="shared" si="5"/>
        <v>1.6037704873945253</v>
      </c>
    </row>
    <row r="123" spans="1:9" x14ac:dyDescent="0.25">
      <c r="A123">
        <v>1875</v>
      </c>
      <c r="B123">
        <v>3</v>
      </c>
      <c r="C123" s="16">
        <v>40</v>
      </c>
      <c r="D123" s="52">
        <v>-1.5942375000000002E-2</v>
      </c>
      <c r="E123" s="52">
        <f t="shared" si="3"/>
        <v>2.0186876329671262</v>
      </c>
      <c r="F123" s="52">
        <v>1.13385773E-2</v>
      </c>
      <c r="G123" s="52">
        <v>7.3011698999999996E-3</v>
      </c>
      <c r="H123" s="52">
        <f t="shared" si="4"/>
        <v>2.8471457583875788</v>
      </c>
      <c r="I123" s="52">
        <f t="shared" si="5"/>
        <v>1.6154798882035988</v>
      </c>
    </row>
    <row r="124" spans="1:9" x14ac:dyDescent="0.25">
      <c r="A124">
        <v>1875</v>
      </c>
      <c r="B124">
        <v>4</v>
      </c>
      <c r="C124" s="16">
        <v>38</v>
      </c>
      <c r="D124" s="52">
        <v>2.3088611299999999E-2</v>
      </c>
      <c r="E124" s="52">
        <f t="shared" si="3"/>
        <v>2.0652963270608211</v>
      </c>
      <c r="F124" s="52">
        <v>3.0408004200000002E-2</v>
      </c>
      <c r="G124" s="52">
        <v>-6.1102270000000002E-3</v>
      </c>
      <c r="H124" s="52">
        <f t="shared" si="4"/>
        <v>2.9337217785666403</v>
      </c>
      <c r="I124" s="52">
        <f t="shared" si="5"/>
        <v>1.6056089393727402</v>
      </c>
    </row>
    <row r="125" spans="1:9" x14ac:dyDescent="0.25">
      <c r="A125">
        <v>1875</v>
      </c>
      <c r="B125">
        <v>5</v>
      </c>
      <c r="C125" s="16">
        <v>40</v>
      </c>
      <c r="D125" s="52">
        <v>6.0024887999999997E-3</v>
      </c>
      <c r="E125" s="52">
        <f t="shared" si="3"/>
        <v>2.0776932451326848</v>
      </c>
      <c r="F125" s="52">
        <v>2.7996937900000001E-2</v>
      </c>
      <c r="G125" s="52">
        <v>6.3501978000000004E-3</v>
      </c>
      <c r="H125" s="52">
        <f t="shared" si="4"/>
        <v>3.0158570050170481</v>
      </c>
      <c r="I125" s="52">
        <f t="shared" si="5"/>
        <v>1.6158048737272053</v>
      </c>
    </row>
    <row r="126" spans="1:9" x14ac:dyDescent="0.25">
      <c r="A126">
        <v>1875</v>
      </c>
      <c r="B126">
        <v>6</v>
      </c>
      <c r="C126" s="16">
        <v>39</v>
      </c>
      <c r="D126" s="52">
        <v>3.2955734000000001E-3</v>
      </c>
      <c r="E126" s="52">
        <f t="shared" si="3"/>
        <v>2.0845404357247039</v>
      </c>
      <c r="F126" s="52">
        <v>-3.422502E-3</v>
      </c>
      <c r="G126" s="52">
        <v>-6.2966180000000004E-3</v>
      </c>
      <c r="H126" s="52">
        <f t="shared" si="4"/>
        <v>3.0055352283856629</v>
      </c>
      <c r="I126" s="52">
        <f t="shared" si="5"/>
        <v>1.6056307676748067</v>
      </c>
    </row>
    <row r="127" spans="1:9" x14ac:dyDescent="0.25">
      <c r="A127">
        <v>1875</v>
      </c>
      <c r="B127">
        <v>7</v>
      </c>
      <c r="C127" s="16">
        <v>33</v>
      </c>
      <c r="D127" s="52">
        <v>4.07844885E-2</v>
      </c>
      <c r="E127" s="52">
        <f t="shared" si="3"/>
        <v>2.1695573511533031</v>
      </c>
      <c r="F127" s="52">
        <v>6.7655865000000003E-3</v>
      </c>
      <c r="G127" s="52">
        <v>2.2853174E-2</v>
      </c>
      <c r="H127" s="52">
        <f t="shared" si="4"/>
        <v>3.0258694369521035</v>
      </c>
      <c r="I127" s="52">
        <f t="shared" si="5"/>
        <v>1.6423245269882327</v>
      </c>
    </row>
    <row r="128" spans="1:9" x14ac:dyDescent="0.25">
      <c r="A128">
        <v>1875</v>
      </c>
      <c r="B128">
        <v>8</v>
      </c>
      <c r="C128" s="16">
        <v>28</v>
      </c>
      <c r="D128" s="52">
        <v>2.8357823999999999E-3</v>
      </c>
      <c r="E128" s="52">
        <f t="shared" si="3"/>
        <v>2.1757097437054944</v>
      </c>
      <c r="F128" s="52">
        <v>-1.230975E-3</v>
      </c>
      <c r="G128" s="52">
        <v>-4.2525699999999998E-3</v>
      </c>
      <c r="H128" s="52">
        <f t="shared" si="4"/>
        <v>3.0221446673219514</v>
      </c>
      <c r="I128" s="52">
        <f t="shared" si="5"/>
        <v>1.6353404269744984</v>
      </c>
    </row>
    <row r="129" spans="1:9" x14ac:dyDescent="0.25">
      <c r="A129">
        <v>1875</v>
      </c>
      <c r="B129">
        <v>9</v>
      </c>
      <c r="C129" s="16">
        <v>35</v>
      </c>
      <c r="D129" s="52">
        <v>0.10512654120000001</v>
      </c>
      <c r="E129" s="52">
        <f t="shared" si="3"/>
        <v>2.4044345837163914</v>
      </c>
      <c r="F129" s="52">
        <v>2.3148041099999999E-2</v>
      </c>
      <c r="G129" s="52">
        <v>-9.889396E-3</v>
      </c>
      <c r="H129" s="52">
        <f t="shared" si="4"/>
        <v>3.092101396291266</v>
      </c>
      <c r="I129" s="52">
        <f t="shared" si="5"/>
        <v>1.6191678978973385</v>
      </c>
    </row>
    <row r="130" spans="1:9" x14ac:dyDescent="0.25">
      <c r="A130">
        <v>1875</v>
      </c>
      <c r="B130">
        <v>10</v>
      </c>
      <c r="C130" s="16">
        <v>35</v>
      </c>
      <c r="D130" s="52">
        <v>-1.4692378000000001E-2</v>
      </c>
      <c r="E130" s="52">
        <f t="shared" si="3"/>
        <v>2.3691077219361576</v>
      </c>
      <c r="F130" s="52">
        <v>-3.3032684999999999E-2</v>
      </c>
      <c r="G130" s="52">
        <v>-4.5239926999999999E-2</v>
      </c>
      <c r="H130" s="52">
        <f t="shared" si="4"/>
        <v>2.9899609848795166</v>
      </c>
      <c r="I130" s="52">
        <f t="shared" si="5"/>
        <v>1.5459168603957194</v>
      </c>
    </row>
    <row r="131" spans="1:9" x14ac:dyDescent="0.25">
      <c r="A131">
        <v>1875</v>
      </c>
      <c r="B131">
        <v>11</v>
      </c>
      <c r="C131" s="16">
        <v>33</v>
      </c>
      <c r="D131" s="52">
        <v>-4.2007679999999997E-3</v>
      </c>
      <c r="E131" s="52">
        <f t="shared" ref="E131:E194" si="6">E130*(1+D131)</f>
        <v>2.3591556500292952</v>
      </c>
      <c r="F131" s="52">
        <v>-3.8251639999999998E-3</v>
      </c>
      <c r="G131" s="52">
        <v>-9.5823379999999993E-3</v>
      </c>
      <c r="H131" s="52">
        <f t="shared" ref="H131:H194" si="7">H130*(1+F131)</f>
        <v>2.978523893758751</v>
      </c>
      <c r="I131" s="52">
        <f t="shared" ref="I131:I194" si="8">I130*(1+G131)</f>
        <v>1.531103362519509</v>
      </c>
    </row>
    <row r="132" spans="1:9" x14ac:dyDescent="0.25">
      <c r="A132">
        <v>1875</v>
      </c>
      <c r="B132">
        <v>12</v>
      </c>
      <c r="C132" s="16">
        <v>38</v>
      </c>
      <c r="D132" s="52">
        <v>-5.1183620000000004E-3</v>
      </c>
      <c r="E132" s="52">
        <f t="shared" si="6"/>
        <v>2.3470806373980997</v>
      </c>
      <c r="F132" s="52">
        <v>-9.6356959999999992E-3</v>
      </c>
      <c r="G132" s="52">
        <v>-1.7659489E-2</v>
      </c>
      <c r="H132" s="52">
        <f t="shared" si="7"/>
        <v>2.9498237429897554</v>
      </c>
      <c r="I132" s="52">
        <f t="shared" si="8"/>
        <v>1.5040648595312327</v>
      </c>
    </row>
    <row r="133" spans="1:9" x14ac:dyDescent="0.25">
      <c r="A133">
        <v>1876</v>
      </c>
      <c r="B133">
        <v>1</v>
      </c>
      <c r="C133" s="16">
        <v>34</v>
      </c>
      <c r="D133" s="52">
        <v>-1.5021161E-2</v>
      </c>
      <c r="E133" s="52">
        <f t="shared" si="6"/>
        <v>2.3118247612637601</v>
      </c>
      <c r="F133" s="52">
        <v>-1.0637839999999999E-3</v>
      </c>
      <c r="G133" s="52">
        <v>2.180947E-4</v>
      </c>
      <c r="H133" s="52">
        <f t="shared" si="7"/>
        <v>2.9466857676891429</v>
      </c>
      <c r="I133" s="52">
        <f t="shared" si="8"/>
        <v>1.5043928881055526</v>
      </c>
    </row>
    <row r="134" spans="1:9" x14ac:dyDescent="0.25">
      <c r="A134">
        <v>1876</v>
      </c>
      <c r="B134">
        <v>2</v>
      </c>
      <c r="C134" s="16">
        <v>29</v>
      </c>
      <c r="D134" s="52">
        <v>-1.3453460000000001E-3</v>
      </c>
      <c r="E134" s="52">
        <f t="shared" si="6"/>
        <v>2.3087145570684928</v>
      </c>
      <c r="F134" s="52">
        <v>8.7914328000000003E-3</v>
      </c>
      <c r="G134" s="52">
        <v>7.6768229999999999E-4</v>
      </c>
      <c r="H134" s="52">
        <f t="shared" si="7"/>
        <v>2.9725913575984988</v>
      </c>
      <c r="I134" s="52">
        <f t="shared" si="8"/>
        <v>1.5055477838979971</v>
      </c>
    </row>
    <row r="135" spans="1:9" x14ac:dyDescent="0.25">
      <c r="A135">
        <v>1876</v>
      </c>
      <c r="B135">
        <v>3</v>
      </c>
      <c r="C135" s="16">
        <v>32</v>
      </c>
      <c r="D135" s="52">
        <v>6.3212253999999999E-3</v>
      </c>
      <c r="E135" s="52">
        <f t="shared" si="6"/>
        <v>2.3233084621679838</v>
      </c>
      <c r="F135" s="52">
        <v>1.3347929200000001E-2</v>
      </c>
      <c r="G135" s="52">
        <v>2.0086261300000002E-2</v>
      </c>
      <c r="H135" s="52">
        <f t="shared" si="7"/>
        <v>3.0122692965802558</v>
      </c>
      <c r="I135" s="52">
        <f t="shared" si="8"/>
        <v>1.5357886100850082</v>
      </c>
    </row>
    <row r="136" spans="1:9" x14ac:dyDescent="0.25">
      <c r="A136">
        <v>1876</v>
      </c>
      <c r="B136">
        <v>4</v>
      </c>
      <c r="C136" s="16">
        <v>33</v>
      </c>
      <c r="D136" s="52">
        <v>-1.4578271E-2</v>
      </c>
      <c r="E136" s="52">
        <f t="shared" si="6"/>
        <v>2.2894386417899057</v>
      </c>
      <c r="F136" s="52">
        <v>-6.4630410000000001E-3</v>
      </c>
      <c r="G136" s="52">
        <v>-3.0914173E-2</v>
      </c>
      <c r="H136" s="52">
        <f t="shared" si="7"/>
        <v>2.9928008766134164</v>
      </c>
      <c r="I136" s="52">
        <f t="shared" si="8"/>
        <v>1.4883109753014108</v>
      </c>
    </row>
    <row r="137" spans="1:9" x14ac:dyDescent="0.25">
      <c r="A137">
        <v>1876</v>
      </c>
      <c r="B137">
        <v>5</v>
      </c>
      <c r="C137" s="16">
        <v>28</v>
      </c>
      <c r="D137" s="52">
        <v>-1.7358003E-2</v>
      </c>
      <c r="E137" s="52">
        <f t="shared" si="6"/>
        <v>2.2496985589774008</v>
      </c>
      <c r="F137" s="52">
        <v>-1.471364E-2</v>
      </c>
      <c r="G137" s="52">
        <v>-1.7651663000000001E-2</v>
      </c>
      <c r="H137" s="52">
        <f t="shared" si="7"/>
        <v>2.9487658819232423</v>
      </c>
      <c r="I137" s="52">
        <f t="shared" si="8"/>
        <v>1.462039811526189</v>
      </c>
    </row>
    <row r="138" spans="1:9" x14ac:dyDescent="0.25">
      <c r="A138">
        <v>1876</v>
      </c>
      <c r="B138">
        <v>6</v>
      </c>
      <c r="C138" s="16">
        <v>25</v>
      </c>
      <c r="D138" s="52">
        <v>-1.9092502000000001E-2</v>
      </c>
      <c r="E138" s="52">
        <f t="shared" si="6"/>
        <v>2.2067461847407275</v>
      </c>
      <c r="F138" s="52">
        <v>-2.7328775999999999E-2</v>
      </c>
      <c r="G138" s="52">
        <v>-3.3972123999999999E-2</v>
      </c>
      <c r="H138" s="52">
        <f t="shared" si="7"/>
        <v>2.8681797196597194</v>
      </c>
      <c r="I138" s="52">
        <f t="shared" si="8"/>
        <v>1.4123712137560847</v>
      </c>
    </row>
    <row r="139" spans="1:9" x14ac:dyDescent="0.25">
      <c r="A139">
        <v>1876</v>
      </c>
      <c r="B139">
        <v>7</v>
      </c>
      <c r="C139" s="16">
        <v>20</v>
      </c>
      <c r="D139" s="52">
        <v>-8.2350319999999998E-3</v>
      </c>
      <c r="E139" s="52">
        <f t="shared" si="6"/>
        <v>2.1885735592935096</v>
      </c>
      <c r="F139" s="52">
        <v>-4.2497569999999998E-3</v>
      </c>
      <c r="G139" s="52">
        <v>-2.8751345000000001E-2</v>
      </c>
      <c r="H139" s="52">
        <f t="shared" si="7"/>
        <v>2.8559906528188375</v>
      </c>
      <c r="I139" s="52">
        <f t="shared" si="8"/>
        <v>1.3717636417213148</v>
      </c>
    </row>
    <row r="140" spans="1:9" x14ac:dyDescent="0.25">
      <c r="A140">
        <v>1876</v>
      </c>
      <c r="B140">
        <v>8</v>
      </c>
      <c r="C140" s="16">
        <v>20</v>
      </c>
      <c r="D140" s="52">
        <v>-3.2706459999999999E-3</v>
      </c>
      <c r="E140" s="52">
        <f t="shared" si="6"/>
        <v>2.1814155099361003</v>
      </c>
      <c r="F140" s="52">
        <v>1.9905176E-3</v>
      </c>
      <c r="G140" s="52">
        <v>-1.6560302999999998E-2</v>
      </c>
      <c r="H140" s="52">
        <f t="shared" si="7"/>
        <v>2.8616755524787085</v>
      </c>
      <c r="I140" s="52">
        <f t="shared" si="8"/>
        <v>1.3490468201700263</v>
      </c>
    </row>
    <row r="141" spans="1:9" x14ac:dyDescent="0.25">
      <c r="A141">
        <v>1876</v>
      </c>
      <c r="B141">
        <v>9</v>
      </c>
      <c r="C141" s="16">
        <v>21</v>
      </c>
      <c r="D141" s="52">
        <v>-4.4660189999999999E-3</v>
      </c>
      <c r="E141" s="52">
        <f t="shared" si="6"/>
        <v>2.171673266821831</v>
      </c>
      <c r="F141" s="52">
        <v>-8.3223199999999994E-3</v>
      </c>
      <c r="G141" s="52">
        <v>-3.0391881999999999E-2</v>
      </c>
      <c r="H141" s="52">
        <f t="shared" si="7"/>
        <v>2.8378597727948041</v>
      </c>
      <c r="I141" s="52">
        <f t="shared" si="8"/>
        <v>1.3080467483989437</v>
      </c>
    </row>
    <row r="142" spans="1:9" x14ac:dyDescent="0.25">
      <c r="A142">
        <v>1876</v>
      </c>
      <c r="B142">
        <v>10</v>
      </c>
      <c r="C142" s="16">
        <v>18</v>
      </c>
      <c r="D142" s="52">
        <v>-1.9441330999999999E-2</v>
      </c>
      <c r="E142" s="52">
        <f t="shared" si="6"/>
        <v>2.1294530480176963</v>
      </c>
      <c r="F142" s="52">
        <v>-1.7691795999999999E-2</v>
      </c>
      <c r="G142" s="52">
        <v>3.7417679999999999E-3</v>
      </c>
      <c r="H142" s="52">
        <f t="shared" si="7"/>
        <v>2.7876529366179121</v>
      </c>
      <c r="I142" s="52">
        <f t="shared" si="8"/>
        <v>1.3129411558646069</v>
      </c>
    </row>
    <row r="143" spans="1:9" x14ac:dyDescent="0.25">
      <c r="A143">
        <v>1876</v>
      </c>
      <c r="B143">
        <v>11</v>
      </c>
      <c r="C143" s="16">
        <v>23</v>
      </c>
      <c r="D143" s="52">
        <v>-1.2386893E-2</v>
      </c>
      <c r="E143" s="52">
        <f t="shared" si="6"/>
        <v>2.1030757409633773</v>
      </c>
      <c r="F143" s="52">
        <v>-7.1623119999999997E-3</v>
      </c>
      <c r="G143" s="52">
        <v>-1.282961E-3</v>
      </c>
      <c r="H143" s="52">
        <f t="shared" si="7"/>
        <v>2.7676868965381387</v>
      </c>
      <c r="I143" s="52">
        <f t="shared" si="8"/>
        <v>1.3112567035663376</v>
      </c>
    </row>
    <row r="144" spans="1:9" x14ac:dyDescent="0.25">
      <c r="A144">
        <v>1876</v>
      </c>
      <c r="B144">
        <v>12</v>
      </c>
      <c r="C144" s="16">
        <v>24</v>
      </c>
      <c r="D144" s="52">
        <v>-5.3493799999999999E-4</v>
      </c>
      <c r="E144" s="52">
        <f t="shared" si="6"/>
        <v>2.101950725832658</v>
      </c>
      <c r="F144" s="52">
        <v>2.4834903000000002E-3</v>
      </c>
      <c r="G144" s="52">
        <v>-3.7861000000000001E-3</v>
      </c>
      <c r="H144" s="52">
        <f t="shared" si="7"/>
        <v>2.7745604200991281</v>
      </c>
      <c r="I144" s="52">
        <f t="shared" si="8"/>
        <v>1.3062921545609651</v>
      </c>
    </row>
    <row r="145" spans="1:9" x14ac:dyDescent="0.25">
      <c r="A145">
        <v>1877</v>
      </c>
      <c r="B145">
        <v>1</v>
      </c>
      <c r="C145" s="16">
        <v>25</v>
      </c>
      <c r="D145" s="52">
        <v>3.3020847899999997E-2</v>
      </c>
      <c r="E145" s="52">
        <f t="shared" si="6"/>
        <v>2.171358921043673</v>
      </c>
      <c r="F145" s="52">
        <v>1.74567835E-2</v>
      </c>
      <c r="G145" s="52">
        <v>0.13353430960000001</v>
      </c>
      <c r="H145" s="52">
        <f t="shared" si="7"/>
        <v>2.8229953206604672</v>
      </c>
      <c r="I145" s="52">
        <f t="shared" si="8"/>
        <v>1.4807269755561601</v>
      </c>
    </row>
    <row r="146" spans="1:9" x14ac:dyDescent="0.25">
      <c r="A146">
        <v>1877</v>
      </c>
      <c r="B146">
        <v>2</v>
      </c>
      <c r="C146" s="16">
        <v>23</v>
      </c>
      <c r="D146" s="52">
        <v>7.1997548999999999E-3</v>
      </c>
      <c r="E146" s="52">
        <f t="shared" si="6"/>
        <v>2.1869921730751161</v>
      </c>
      <c r="F146" s="52">
        <v>-4.3518330000000003E-3</v>
      </c>
      <c r="G146" s="52">
        <v>-4.5023260000000001E-3</v>
      </c>
      <c r="H146" s="52">
        <f t="shared" si="7"/>
        <v>2.8107101164651715</v>
      </c>
      <c r="I146" s="52">
        <f t="shared" si="8"/>
        <v>1.4740602599952122</v>
      </c>
    </row>
    <row r="147" spans="1:9" x14ac:dyDescent="0.25">
      <c r="A147">
        <v>1877</v>
      </c>
      <c r="B147">
        <v>3</v>
      </c>
      <c r="C147" s="16">
        <v>24</v>
      </c>
      <c r="D147" s="52">
        <v>1.7670446199999999E-2</v>
      </c>
      <c r="E147" s="52">
        <f t="shared" si="6"/>
        <v>2.2256373006092609</v>
      </c>
      <c r="F147" s="52">
        <v>2.8866896699999998E-2</v>
      </c>
      <c r="G147" s="52">
        <v>3.5256949900000001E-2</v>
      </c>
      <c r="H147" s="52">
        <f t="shared" si="7"/>
        <v>2.8918465950508168</v>
      </c>
      <c r="I147" s="52">
        <f t="shared" si="8"/>
        <v>1.5260311287314443</v>
      </c>
    </row>
    <row r="148" spans="1:9" x14ac:dyDescent="0.25">
      <c r="A148">
        <v>1877</v>
      </c>
      <c r="B148">
        <v>4</v>
      </c>
      <c r="C148" s="16">
        <v>21</v>
      </c>
      <c r="D148" s="52">
        <v>-2.0978137000000001E-2</v>
      </c>
      <c r="E148" s="52">
        <f t="shared" si="6"/>
        <v>2.1789475764047697</v>
      </c>
      <c r="F148" s="52">
        <v>-4.8167859E-2</v>
      </c>
      <c r="G148" s="52">
        <v>-5.0623328000000002E-2</v>
      </c>
      <c r="H148" s="52">
        <f t="shared" si="7"/>
        <v>2.752552536010779</v>
      </c>
      <c r="I148" s="52">
        <f t="shared" si="8"/>
        <v>1.4487783543634623</v>
      </c>
    </row>
    <row r="149" spans="1:9" x14ac:dyDescent="0.25">
      <c r="A149">
        <v>1877</v>
      </c>
      <c r="B149">
        <v>5</v>
      </c>
      <c r="C149" s="16">
        <v>23</v>
      </c>
      <c r="D149" s="52">
        <v>3.00011788E-2</v>
      </c>
      <c r="E149" s="52">
        <f t="shared" si="6"/>
        <v>2.2443185722403158</v>
      </c>
      <c r="F149" s="52">
        <v>8.1183301700000002E-2</v>
      </c>
      <c r="G149" s="52">
        <v>2.9957127300000001E-2</v>
      </c>
      <c r="H149" s="52">
        <f t="shared" si="7"/>
        <v>2.9760138389868422</v>
      </c>
      <c r="I149" s="52">
        <f t="shared" si="8"/>
        <v>1.4921795919546132</v>
      </c>
    </row>
    <row r="150" spans="1:9" x14ac:dyDescent="0.25">
      <c r="A150">
        <v>1877</v>
      </c>
      <c r="B150">
        <v>6</v>
      </c>
      <c r="C150" s="16">
        <v>24</v>
      </c>
      <c r="D150" s="52">
        <v>1.9737229700000001E-2</v>
      </c>
      <c r="E150" s="52">
        <f t="shared" si="6"/>
        <v>2.2886152034205991</v>
      </c>
      <c r="F150" s="52">
        <v>1.8132189999999999E-2</v>
      </c>
      <c r="G150" s="52">
        <v>2.6708676899999999E-2</v>
      </c>
      <c r="H150" s="52">
        <f t="shared" si="7"/>
        <v>3.0299754873579809</v>
      </c>
      <c r="I150" s="52">
        <f t="shared" si="8"/>
        <v>1.5320337345529029</v>
      </c>
    </row>
    <row r="151" spans="1:9" x14ac:dyDescent="0.25">
      <c r="A151">
        <v>1877</v>
      </c>
      <c r="B151">
        <v>7</v>
      </c>
      <c r="C151" s="16">
        <v>20</v>
      </c>
      <c r="D151" s="52">
        <v>3.9163469999999999E-4</v>
      </c>
      <c r="E151" s="52">
        <f t="shared" si="6"/>
        <v>2.289511504549206</v>
      </c>
      <c r="F151" s="52">
        <v>7.0203379999999997E-4</v>
      </c>
      <c r="G151" s="52">
        <v>2.7157959299999999E-2</v>
      </c>
      <c r="H151" s="52">
        <f t="shared" si="7"/>
        <v>3.0321026325632774</v>
      </c>
      <c r="I151" s="52">
        <f t="shared" si="8"/>
        <v>1.5736406443621176</v>
      </c>
    </row>
    <row r="152" spans="1:9" x14ac:dyDescent="0.25">
      <c r="A152">
        <v>1877</v>
      </c>
      <c r="B152">
        <v>8</v>
      </c>
      <c r="C152" s="16">
        <v>18</v>
      </c>
      <c r="D152" s="52">
        <v>9.9925980999999997E-3</v>
      </c>
      <c r="E152" s="52">
        <f t="shared" si="6"/>
        <v>2.3123896728594926</v>
      </c>
      <c r="F152" s="52">
        <v>3.8106447799999998E-2</v>
      </c>
      <c r="G152" s="52">
        <v>3.5448864400000002E-2</v>
      </c>
      <c r="H152" s="52">
        <f t="shared" si="7"/>
        <v>3.1476452932552923</v>
      </c>
      <c r="I152" s="52">
        <f t="shared" si="8"/>
        <v>1.6294244181784387</v>
      </c>
    </row>
    <row r="153" spans="1:9" x14ac:dyDescent="0.25">
      <c r="A153">
        <v>1877</v>
      </c>
      <c r="B153">
        <v>9</v>
      </c>
      <c r="C153" s="16">
        <v>19</v>
      </c>
      <c r="D153" s="52">
        <v>3.9335367900000001E-2</v>
      </c>
      <c r="E153" s="52">
        <f t="shared" si="6"/>
        <v>2.4033483713695811</v>
      </c>
      <c r="F153" s="52">
        <v>6.1789215199999997E-2</v>
      </c>
      <c r="G153" s="52">
        <v>4.8828494600000001E-2</v>
      </c>
      <c r="H153" s="52">
        <f t="shared" si="7"/>
        <v>3.3421358256535103</v>
      </c>
      <c r="I153" s="52">
        <f t="shared" si="8"/>
        <v>1.7089867595825727</v>
      </c>
    </row>
    <row r="154" spans="1:9" x14ac:dyDescent="0.25">
      <c r="A154">
        <v>1877</v>
      </c>
      <c r="B154">
        <v>10</v>
      </c>
      <c r="C154" s="16">
        <v>27</v>
      </c>
      <c r="D154" s="52">
        <v>3.7574973499999997E-2</v>
      </c>
      <c r="E154" s="52">
        <f t="shared" si="6"/>
        <v>2.493654122735061</v>
      </c>
      <c r="F154" s="52">
        <v>4.5273990200000003E-2</v>
      </c>
      <c r="G154" s="52">
        <v>6.8885381600000004E-2</v>
      </c>
      <c r="H154" s="52">
        <f t="shared" si="7"/>
        <v>3.4934476502712166</v>
      </c>
      <c r="I154" s="52">
        <f t="shared" si="8"/>
        <v>1.8267109646657655</v>
      </c>
    </row>
    <row r="155" spans="1:9" x14ac:dyDescent="0.25">
      <c r="A155">
        <v>1877</v>
      </c>
      <c r="B155">
        <v>11</v>
      </c>
      <c r="C155" s="16">
        <v>29</v>
      </c>
      <c r="D155" s="52">
        <v>2.1656496899999999E-2</v>
      </c>
      <c r="E155" s="52">
        <f t="shared" si="6"/>
        <v>2.5476579355137448</v>
      </c>
      <c r="F155" s="52">
        <v>7.5058362999999998E-3</v>
      </c>
      <c r="G155" s="52">
        <v>9.0540273099999999E-2</v>
      </c>
      <c r="H155" s="52">
        <f t="shared" si="7"/>
        <v>3.5196688964567722</v>
      </c>
      <c r="I155" s="52">
        <f t="shared" si="8"/>
        <v>1.9921018742813685</v>
      </c>
    </row>
    <row r="156" spans="1:9" x14ac:dyDescent="0.25">
      <c r="A156">
        <v>1877</v>
      </c>
      <c r="B156">
        <v>12</v>
      </c>
      <c r="C156" s="16">
        <v>26</v>
      </c>
      <c r="D156" s="52">
        <v>1.5770205999999999E-3</v>
      </c>
      <c r="E156" s="52">
        <f t="shared" si="6"/>
        <v>2.5516756445598037</v>
      </c>
      <c r="F156" s="52">
        <v>7.3071020000000002E-3</v>
      </c>
      <c r="G156" s="52">
        <v>-1.1317725000000001E-2</v>
      </c>
      <c r="H156" s="52">
        <f t="shared" si="7"/>
        <v>3.5453874760894091</v>
      </c>
      <c r="I156" s="52">
        <f t="shared" si="8"/>
        <v>1.9695558130962674</v>
      </c>
    </row>
    <row r="157" spans="1:9" x14ac:dyDescent="0.25">
      <c r="A157">
        <v>1878</v>
      </c>
      <c r="B157">
        <v>1</v>
      </c>
      <c r="C157" s="16">
        <v>27</v>
      </c>
      <c r="D157" s="52">
        <v>2.4210426199999999E-2</v>
      </c>
      <c r="E157" s="52">
        <f t="shared" si="6"/>
        <v>2.6134527994387562</v>
      </c>
      <c r="F157" s="52">
        <v>2.5822207100000001E-2</v>
      </c>
      <c r="G157" s="52">
        <v>0.1029278866</v>
      </c>
      <c r="H157" s="52">
        <f t="shared" si="7"/>
        <v>3.6369372057467362</v>
      </c>
      <c r="I157" s="52">
        <f t="shared" si="8"/>
        <v>2.1722780304790108</v>
      </c>
    </row>
    <row r="158" spans="1:9" x14ac:dyDescent="0.25">
      <c r="A158">
        <v>1878</v>
      </c>
      <c r="B158">
        <v>2</v>
      </c>
      <c r="C158" s="16">
        <v>30</v>
      </c>
      <c r="D158" s="52">
        <v>-1.5101940000000001E-3</v>
      </c>
      <c r="E158" s="52">
        <f t="shared" si="6"/>
        <v>2.6095059787017605</v>
      </c>
      <c r="F158" s="52">
        <v>-8.5358320000000001E-3</v>
      </c>
      <c r="G158" s="52">
        <v>-4.766213E-3</v>
      </c>
      <c r="H158" s="52">
        <f t="shared" si="7"/>
        <v>3.6058929207639325</v>
      </c>
      <c r="I158" s="52">
        <f t="shared" si="8"/>
        <v>2.1619244906905273</v>
      </c>
    </row>
    <row r="159" spans="1:9" x14ac:dyDescent="0.25">
      <c r="A159">
        <v>1878</v>
      </c>
      <c r="B159">
        <v>3</v>
      </c>
      <c r="C159" s="16">
        <v>28</v>
      </c>
      <c r="D159" s="52">
        <v>1.6028694699999999E-2</v>
      </c>
      <c r="E159" s="52">
        <f t="shared" si="6"/>
        <v>2.6513329533521954</v>
      </c>
      <c r="F159" s="52">
        <v>8.5890208999999992E-3</v>
      </c>
      <c r="G159" s="52">
        <v>1.36242875E-2</v>
      </c>
      <c r="H159" s="52">
        <f t="shared" si="7"/>
        <v>3.6368640104235355</v>
      </c>
      <c r="I159" s="52">
        <f t="shared" si="8"/>
        <v>2.1913791715049862</v>
      </c>
    </row>
    <row r="160" spans="1:9" x14ac:dyDescent="0.25">
      <c r="A160">
        <v>1878</v>
      </c>
      <c r="B160">
        <v>4</v>
      </c>
      <c r="C160" s="16">
        <v>31</v>
      </c>
      <c r="D160" s="52">
        <v>9.6055589999999996E-3</v>
      </c>
      <c r="E160" s="52">
        <f t="shared" si="6"/>
        <v>2.6768004884642642</v>
      </c>
      <c r="F160" s="52">
        <v>2.1317428999999999E-2</v>
      </c>
      <c r="G160" s="52">
        <v>1.09986649E-2</v>
      </c>
      <c r="H160" s="52">
        <f t="shared" si="7"/>
        <v>3.7143926007483943</v>
      </c>
      <c r="I160" s="52">
        <f t="shared" si="8"/>
        <v>2.2154814166812091</v>
      </c>
    </row>
    <row r="161" spans="1:9" x14ac:dyDescent="0.25">
      <c r="A161">
        <v>1878</v>
      </c>
      <c r="B161">
        <v>5</v>
      </c>
      <c r="C161" s="16">
        <v>31</v>
      </c>
      <c r="D161" s="52">
        <v>1.46821183E-2</v>
      </c>
      <c r="E161" s="52">
        <f t="shared" si="6"/>
        <v>2.7161015899013945</v>
      </c>
      <c r="F161" s="52">
        <v>3.9721109599999999E-2</v>
      </c>
      <c r="G161" s="52">
        <v>4.1742215999999999E-3</v>
      </c>
      <c r="H161" s="52">
        <f t="shared" si="7"/>
        <v>3.8619323963401504</v>
      </c>
      <c r="I161" s="52">
        <f t="shared" si="8"/>
        <v>2.2247293270651185</v>
      </c>
    </row>
    <row r="162" spans="1:9" x14ac:dyDescent="0.25">
      <c r="A162">
        <v>1878</v>
      </c>
      <c r="B162">
        <v>6</v>
      </c>
      <c r="C162" s="16">
        <v>33</v>
      </c>
      <c r="D162" s="52">
        <v>1.9767001700000002E-2</v>
      </c>
      <c r="E162" s="52">
        <f t="shared" si="6"/>
        <v>2.7697907746463479</v>
      </c>
      <c r="F162" s="52">
        <v>1.6782851800000002E-2</v>
      </c>
      <c r="G162" s="52">
        <v>2.5179159699999999E-2</v>
      </c>
      <c r="H162" s="52">
        <f t="shared" si="7"/>
        <v>3.9267466354095459</v>
      </c>
      <c r="I162" s="52">
        <f t="shared" si="8"/>
        <v>2.2807461420805644</v>
      </c>
    </row>
    <row r="163" spans="1:9" x14ac:dyDescent="0.25">
      <c r="A163">
        <v>1878</v>
      </c>
      <c r="B163">
        <v>7</v>
      </c>
      <c r="C163" s="16">
        <v>31</v>
      </c>
      <c r="D163" s="52">
        <v>1.237981E-4</v>
      </c>
      <c r="E163" s="52">
        <f t="shared" si="6"/>
        <v>2.7701336694816465</v>
      </c>
      <c r="F163" s="52">
        <v>-6.1425669999999998E-3</v>
      </c>
      <c r="G163" s="52">
        <v>1.6875632000000001E-3</v>
      </c>
      <c r="H163" s="52">
        <f t="shared" si="7"/>
        <v>3.9026263311095182</v>
      </c>
      <c r="I163" s="52">
        <f t="shared" si="8"/>
        <v>2.2845950453384813</v>
      </c>
    </row>
    <row r="164" spans="1:9" x14ac:dyDescent="0.25">
      <c r="A164">
        <v>1878</v>
      </c>
      <c r="B164">
        <v>8</v>
      </c>
      <c r="C164" s="16">
        <v>24</v>
      </c>
      <c r="D164" s="52">
        <v>1.17208031E-2</v>
      </c>
      <c r="E164" s="52">
        <f t="shared" si="6"/>
        <v>2.8026018607823215</v>
      </c>
      <c r="F164" s="52">
        <v>-3.0160335E-2</v>
      </c>
      <c r="G164" s="52">
        <v>-1.5568201E-2</v>
      </c>
      <c r="H164" s="52">
        <f t="shared" si="7"/>
        <v>3.7849218135834342</v>
      </c>
      <c r="I164" s="52">
        <f t="shared" si="8"/>
        <v>2.2490280104690479</v>
      </c>
    </row>
    <row r="165" spans="1:9" x14ac:dyDescent="0.25">
      <c r="A165">
        <v>1878</v>
      </c>
      <c r="B165">
        <v>9</v>
      </c>
      <c r="C165" s="16">
        <v>22</v>
      </c>
      <c r="D165" s="52">
        <v>7.4752883000000006E-2</v>
      </c>
      <c r="E165" s="52">
        <f t="shared" si="6"/>
        <v>3.0121044297769646</v>
      </c>
      <c r="F165" s="52">
        <v>2.50128181E-2</v>
      </c>
      <c r="G165" s="52">
        <v>0.18540838549999999</v>
      </c>
      <c r="H165" s="52">
        <f t="shared" si="7"/>
        <v>3.8795933744293185</v>
      </c>
      <c r="I165" s="52">
        <f t="shared" si="8"/>
        <v>2.6660166628343909</v>
      </c>
    </row>
    <row r="166" spans="1:9" x14ac:dyDescent="0.25">
      <c r="A166">
        <v>1878</v>
      </c>
      <c r="B166">
        <v>10</v>
      </c>
      <c r="C166" s="16">
        <v>29</v>
      </c>
      <c r="D166" s="52">
        <v>3.5468854000000002E-3</v>
      </c>
      <c r="E166" s="52">
        <f t="shared" si="6"/>
        <v>3.0227880190022161</v>
      </c>
      <c r="F166" s="52">
        <v>-2.2583780000000001E-3</v>
      </c>
      <c r="G166" s="52">
        <v>-4.4180440000000003E-3</v>
      </c>
      <c r="H166" s="52">
        <f t="shared" si="7"/>
        <v>3.8708317861035617</v>
      </c>
      <c r="I166" s="52">
        <f t="shared" si="8"/>
        <v>2.6542380839132553</v>
      </c>
    </row>
    <row r="167" spans="1:9" x14ac:dyDescent="0.25">
      <c r="A167">
        <v>1878</v>
      </c>
      <c r="B167">
        <v>11</v>
      </c>
      <c r="C167" s="16">
        <v>32</v>
      </c>
      <c r="D167" s="52">
        <v>1.3955985E-3</v>
      </c>
      <c r="E167" s="52">
        <f t="shared" si="6"/>
        <v>3.0270066174273538</v>
      </c>
      <c r="F167" s="52">
        <v>1.9480470000000001E-3</v>
      </c>
      <c r="G167" s="52">
        <v>-2.5858705999999999E-2</v>
      </c>
      <c r="H167" s="52">
        <f t="shared" si="7"/>
        <v>3.8783723483519852</v>
      </c>
      <c r="I167" s="52">
        <f t="shared" si="8"/>
        <v>2.5856029216473391</v>
      </c>
    </row>
    <row r="168" spans="1:9" x14ac:dyDescent="0.25">
      <c r="A168">
        <v>1878</v>
      </c>
      <c r="B168">
        <v>12</v>
      </c>
      <c r="C168" s="16">
        <v>35</v>
      </c>
      <c r="D168" s="52">
        <v>8.1480999000000005E-3</v>
      </c>
      <c r="E168" s="52">
        <f t="shared" si="6"/>
        <v>3.0516709697441131</v>
      </c>
      <c r="F168" s="52">
        <v>8.4981979999999998E-4</v>
      </c>
      <c r="G168" s="52">
        <v>1.1835026E-2</v>
      </c>
      <c r="H168" s="52">
        <f t="shared" si="7"/>
        <v>3.8816682659653869</v>
      </c>
      <c r="I168" s="52">
        <f t="shared" si="8"/>
        <v>2.6162035994507113</v>
      </c>
    </row>
    <row r="169" spans="1:9" x14ac:dyDescent="0.25">
      <c r="A169">
        <v>1879</v>
      </c>
      <c r="B169">
        <v>1</v>
      </c>
      <c r="C169" s="16">
        <v>31</v>
      </c>
      <c r="D169" s="52">
        <v>1.4404395E-2</v>
      </c>
      <c r="E169" s="52">
        <f t="shared" si="6"/>
        <v>3.0956284438023403</v>
      </c>
      <c r="F169" s="52">
        <v>2.0204587699999998E-2</v>
      </c>
      <c r="G169" s="52">
        <v>1.36384048E-2</v>
      </c>
      <c r="H169" s="52">
        <f t="shared" si="7"/>
        <v>3.9600957728673909</v>
      </c>
      <c r="I169" s="52">
        <f t="shared" si="8"/>
        <v>2.6518844431792372</v>
      </c>
    </row>
    <row r="170" spans="1:9" x14ac:dyDescent="0.25">
      <c r="A170">
        <v>1879</v>
      </c>
      <c r="B170">
        <v>2</v>
      </c>
      <c r="C170" s="16">
        <v>39</v>
      </c>
      <c r="D170" s="52">
        <v>6.7752410000000004E-3</v>
      </c>
      <c r="E170" s="52">
        <f t="shared" si="6"/>
        <v>3.1166020725555557</v>
      </c>
      <c r="F170" s="52">
        <v>3.6906979E-3</v>
      </c>
      <c r="G170" s="52">
        <v>1.4224745E-2</v>
      </c>
      <c r="H170" s="52">
        <f t="shared" si="7"/>
        <v>3.9747112900201116</v>
      </c>
      <c r="I170" s="52">
        <f t="shared" si="8"/>
        <v>2.6896068231529289</v>
      </c>
    </row>
    <row r="171" spans="1:9" x14ac:dyDescent="0.25">
      <c r="A171">
        <v>1879</v>
      </c>
      <c r="B171">
        <v>3</v>
      </c>
      <c r="C171" s="16">
        <v>34</v>
      </c>
      <c r="D171" s="52">
        <v>-4.2492750000000003E-2</v>
      </c>
      <c r="E171" s="52">
        <f t="shared" si="6"/>
        <v>2.9841690798369709</v>
      </c>
      <c r="F171" s="52">
        <v>3.8927122299999999E-2</v>
      </c>
      <c r="G171" s="52">
        <v>4.4077092800000002E-2</v>
      </c>
      <c r="H171" s="52">
        <f t="shared" si="7"/>
        <v>4.1294353625139157</v>
      </c>
      <c r="I171" s="52">
        <f t="shared" si="8"/>
        <v>2.8081568726925537</v>
      </c>
    </row>
    <row r="172" spans="1:9" x14ac:dyDescent="0.25">
      <c r="A172">
        <v>1879</v>
      </c>
      <c r="B172">
        <v>4</v>
      </c>
      <c r="C172" s="16">
        <v>37</v>
      </c>
      <c r="D172" s="52">
        <v>1.2832450699999999E-2</v>
      </c>
      <c r="E172" s="52">
        <f t="shared" si="6"/>
        <v>3.0224632824344431</v>
      </c>
      <c r="F172" s="52">
        <v>2.8979857000000001E-2</v>
      </c>
      <c r="G172" s="52">
        <v>1.63061366E-2</v>
      </c>
      <c r="H172" s="52">
        <f t="shared" si="7"/>
        <v>4.2491058088103122</v>
      </c>
      <c r="I172" s="52">
        <f t="shared" si="8"/>
        <v>2.8539470622529071</v>
      </c>
    </row>
    <row r="173" spans="1:9" x14ac:dyDescent="0.25">
      <c r="A173">
        <v>1879</v>
      </c>
      <c r="B173">
        <v>5</v>
      </c>
      <c r="C173" s="16">
        <v>34</v>
      </c>
      <c r="D173" s="52">
        <v>-1.6832244999999999E-2</v>
      </c>
      <c r="E173" s="52">
        <f t="shared" si="6"/>
        <v>2.9715884399610024</v>
      </c>
      <c r="F173" s="52">
        <v>-1.0561779E-2</v>
      </c>
      <c r="G173" s="52">
        <v>5.1817499999999997E-3</v>
      </c>
      <c r="H173" s="52">
        <f t="shared" si="7"/>
        <v>4.2042276923100417</v>
      </c>
      <c r="I173" s="52">
        <f t="shared" si="8"/>
        <v>2.8687355024427359</v>
      </c>
    </row>
    <row r="174" spans="1:9" x14ac:dyDescent="0.25">
      <c r="A174">
        <v>1879</v>
      </c>
      <c r="B174">
        <v>6</v>
      </c>
      <c r="C174" s="16">
        <v>29</v>
      </c>
      <c r="D174" s="52">
        <v>-1.8317571000000001E-2</v>
      </c>
      <c r="E174" s="52">
        <f t="shared" si="6"/>
        <v>2.9171561577292375</v>
      </c>
      <c r="F174" s="52">
        <v>-1.0933111000000001E-2</v>
      </c>
      <c r="G174" s="52">
        <v>-6.3424400000000004E-3</v>
      </c>
      <c r="H174" s="52">
        <f t="shared" si="7"/>
        <v>4.1582624042807419</v>
      </c>
      <c r="I174" s="52">
        <f t="shared" si="8"/>
        <v>2.8505407196426233</v>
      </c>
    </row>
    <row r="175" spans="1:9" x14ac:dyDescent="0.25">
      <c r="A175">
        <v>1879</v>
      </c>
      <c r="B175">
        <v>7</v>
      </c>
      <c r="C175" s="16">
        <v>25</v>
      </c>
      <c r="D175" s="52">
        <v>-2.8430434000000001E-2</v>
      </c>
      <c r="E175" s="52">
        <f t="shared" si="6"/>
        <v>2.8342201421192228</v>
      </c>
      <c r="F175" s="52">
        <v>-8.3448499999999991E-3</v>
      </c>
      <c r="G175" s="52">
        <v>-5.9860879999999997E-3</v>
      </c>
      <c r="H175" s="52">
        <f t="shared" si="7"/>
        <v>4.12356232825638</v>
      </c>
      <c r="I175" s="52">
        <f t="shared" si="8"/>
        <v>2.8334771320472592</v>
      </c>
    </row>
    <row r="176" spans="1:9" x14ac:dyDescent="0.25">
      <c r="A176">
        <v>1879</v>
      </c>
      <c r="B176">
        <v>8</v>
      </c>
      <c r="C176" s="16">
        <v>24</v>
      </c>
      <c r="D176" s="52">
        <v>3.2179669799999998E-2</v>
      </c>
      <c r="E176" s="52">
        <f t="shared" si="6"/>
        <v>2.9254244104331288</v>
      </c>
      <c r="F176" s="52">
        <v>2.0814091999999999E-2</v>
      </c>
      <c r="G176" s="52">
        <v>4.4408900199999997E-2</v>
      </c>
      <c r="H176" s="52">
        <f t="shared" si="7"/>
        <v>4.2093905339244424</v>
      </c>
      <c r="I176" s="52">
        <f t="shared" si="8"/>
        <v>2.9593087352233285</v>
      </c>
    </row>
    <row r="177" spans="1:9" x14ac:dyDescent="0.25">
      <c r="A177">
        <v>1879</v>
      </c>
      <c r="B177">
        <v>9</v>
      </c>
      <c r="C177" s="16">
        <v>28</v>
      </c>
      <c r="D177" s="52">
        <v>1.4060695999999999E-2</v>
      </c>
      <c r="E177" s="52">
        <f t="shared" si="6"/>
        <v>2.9665579137392086</v>
      </c>
      <c r="F177" s="52">
        <v>1.38499833E-2</v>
      </c>
      <c r="G177" s="52">
        <v>1.08568446E-2</v>
      </c>
      <c r="H177" s="52">
        <f t="shared" si="7"/>
        <v>4.2676905225224742</v>
      </c>
      <c r="I177" s="52">
        <f t="shared" si="8"/>
        <v>2.9914374902850707</v>
      </c>
    </row>
    <row r="178" spans="1:9" x14ac:dyDescent="0.25">
      <c r="A178">
        <v>1879</v>
      </c>
      <c r="B178">
        <v>10</v>
      </c>
      <c r="C178" s="16">
        <v>32</v>
      </c>
      <c r="D178" s="52">
        <v>-2.1665859999999999E-3</v>
      </c>
      <c r="E178" s="52">
        <f t="shared" si="6"/>
        <v>2.9601306108951122</v>
      </c>
      <c r="F178" s="52">
        <v>-1.1786026999999999E-2</v>
      </c>
      <c r="G178" s="52">
        <v>-2.3435747999999999E-2</v>
      </c>
      <c r="H178" s="52">
        <f t="shared" si="7"/>
        <v>4.2173914067963807</v>
      </c>
      <c r="I178" s="52">
        <f t="shared" si="8"/>
        <v>2.9213309151049973</v>
      </c>
    </row>
    <row r="179" spans="1:9" x14ac:dyDescent="0.25">
      <c r="A179">
        <v>1879</v>
      </c>
      <c r="B179">
        <v>11</v>
      </c>
      <c r="C179" s="16">
        <v>32</v>
      </c>
      <c r="D179" s="52">
        <v>1.9553340400000001E-2</v>
      </c>
      <c r="E179" s="52">
        <f t="shared" si="6"/>
        <v>3.0180110523584038</v>
      </c>
      <c r="F179" s="52">
        <v>1.45995224E-2</v>
      </c>
      <c r="G179" s="52">
        <v>9.3510128000000008E-3</v>
      </c>
      <c r="H179" s="52">
        <f t="shared" si="7"/>
        <v>4.2789633071094721</v>
      </c>
      <c r="I179" s="52">
        <f t="shared" si="8"/>
        <v>2.9486483178851799</v>
      </c>
    </row>
    <row r="180" spans="1:9" x14ac:dyDescent="0.25">
      <c r="A180">
        <v>1879</v>
      </c>
      <c r="B180">
        <v>12</v>
      </c>
      <c r="C180" s="16">
        <v>30</v>
      </c>
      <c r="D180" s="52">
        <v>5.3276136000000003E-3</v>
      </c>
      <c r="E180" s="52">
        <f t="shared" si="6"/>
        <v>3.0340898490858987</v>
      </c>
      <c r="F180" s="52">
        <v>1.03989835E-2</v>
      </c>
      <c r="G180" s="52">
        <v>1.31871743E-2</v>
      </c>
      <c r="H180" s="52">
        <f t="shared" si="7"/>
        <v>4.3234601759372087</v>
      </c>
      <c r="I180" s="52">
        <f t="shared" si="8"/>
        <v>2.9875326572025336</v>
      </c>
    </row>
    <row r="181" spans="1:9" x14ac:dyDescent="0.25">
      <c r="A181">
        <v>1880</v>
      </c>
      <c r="B181">
        <v>1</v>
      </c>
      <c r="C181" s="16">
        <v>30</v>
      </c>
      <c r="D181" s="52">
        <v>-2.4439644E-2</v>
      </c>
      <c r="E181" s="52">
        <f t="shared" si="6"/>
        <v>2.9599377733102257</v>
      </c>
      <c r="F181" s="52">
        <v>-2.8218038000000001E-2</v>
      </c>
      <c r="G181" s="52">
        <v>-1.6383084999999999E-2</v>
      </c>
      <c r="H181" s="52">
        <f t="shared" si="7"/>
        <v>4.2014606124011262</v>
      </c>
      <c r="I181" s="52">
        <f t="shared" si="8"/>
        <v>2.9385876557393087</v>
      </c>
    </row>
    <row r="182" spans="1:9" x14ac:dyDescent="0.25">
      <c r="A182">
        <v>1880</v>
      </c>
      <c r="B182">
        <v>2</v>
      </c>
      <c r="C182" s="16">
        <v>35</v>
      </c>
      <c r="D182" s="52">
        <v>1.16923077E-2</v>
      </c>
      <c r="E182" s="52">
        <f t="shared" si="6"/>
        <v>2.9945462765286215</v>
      </c>
      <c r="F182" s="52">
        <v>-3.8413953000000001E-2</v>
      </c>
      <c r="G182" s="52">
        <v>2.2206423000000002E-3</v>
      </c>
      <c r="H182" s="52">
        <f t="shared" si="7"/>
        <v>4.040065901904998</v>
      </c>
      <c r="I182" s="52">
        <f t="shared" si="8"/>
        <v>2.9451132077899009</v>
      </c>
    </row>
    <row r="183" spans="1:9" x14ac:dyDescent="0.25">
      <c r="A183">
        <v>1880</v>
      </c>
      <c r="B183">
        <v>3</v>
      </c>
      <c r="C183" s="16">
        <v>30</v>
      </c>
      <c r="D183" s="52">
        <v>-2.0819110000000001E-3</v>
      </c>
      <c r="E183" s="52">
        <f t="shared" si="6"/>
        <v>2.9883118976955076</v>
      </c>
      <c r="F183" s="52">
        <v>-4.9115570000000004E-3</v>
      </c>
      <c r="G183" s="52">
        <v>3.4862910000000002E-4</v>
      </c>
      <c r="H183" s="52">
        <f t="shared" si="7"/>
        <v>4.0202228879440352</v>
      </c>
      <c r="I183" s="52">
        <f t="shared" si="8"/>
        <v>2.9461399599569313</v>
      </c>
    </row>
    <row r="184" spans="1:9" x14ac:dyDescent="0.25">
      <c r="A184">
        <v>1880</v>
      </c>
      <c r="B184">
        <v>4</v>
      </c>
      <c r="C184" s="16">
        <v>31</v>
      </c>
      <c r="D184" s="52">
        <v>-1.1460572E-2</v>
      </c>
      <c r="E184" s="52">
        <f t="shared" si="6"/>
        <v>2.9540641340335116</v>
      </c>
      <c r="F184" s="52">
        <v>-2.8529975999999999E-2</v>
      </c>
      <c r="G184" s="52">
        <v>-8.3252069999999994E-3</v>
      </c>
      <c r="H184" s="52">
        <f t="shared" si="7"/>
        <v>3.9055260254363415</v>
      </c>
      <c r="I184" s="52">
        <f t="shared" si="8"/>
        <v>2.9216127349393184</v>
      </c>
    </row>
    <row r="185" spans="1:9" x14ac:dyDescent="0.25">
      <c r="A185">
        <v>1880</v>
      </c>
      <c r="B185">
        <v>5</v>
      </c>
      <c r="C185" s="16">
        <v>29</v>
      </c>
      <c r="D185" s="52">
        <v>-3.8266199999999998E-4</v>
      </c>
      <c r="E185" s="52">
        <f t="shared" si="6"/>
        <v>2.9529337259438542</v>
      </c>
      <c r="F185" s="52">
        <v>1.04622077E-2</v>
      </c>
      <c r="G185" s="52">
        <v>9.0246819999999998E-4</v>
      </c>
      <c r="H185" s="52">
        <f t="shared" si="7"/>
        <v>3.9463864498922123</v>
      </c>
      <c r="I185" s="52">
        <f t="shared" si="8"/>
        <v>2.9242493975253163</v>
      </c>
    </row>
    <row r="186" spans="1:9" x14ac:dyDescent="0.25">
      <c r="A186">
        <v>1880</v>
      </c>
      <c r="B186">
        <v>6</v>
      </c>
      <c r="C186" s="16">
        <v>31</v>
      </c>
      <c r="D186" s="52">
        <v>-2.0447940000000001E-2</v>
      </c>
      <c r="E186" s="52">
        <f t="shared" si="6"/>
        <v>2.8925523142917777</v>
      </c>
      <c r="F186" s="52">
        <v>1.62597622E-2</v>
      </c>
      <c r="G186" s="52">
        <v>-3.9785156000000002E-2</v>
      </c>
      <c r="H186" s="52">
        <f t="shared" si="7"/>
        <v>4.0105537551167618</v>
      </c>
      <c r="I186" s="52">
        <f t="shared" si="8"/>
        <v>2.8079076790618656</v>
      </c>
    </row>
    <row r="187" spans="1:9" x14ac:dyDescent="0.25">
      <c r="A187">
        <v>1880</v>
      </c>
      <c r="B187">
        <v>7</v>
      </c>
      <c r="C187" s="16">
        <v>34</v>
      </c>
      <c r="D187" s="52">
        <v>3.0591076599999999E-2</v>
      </c>
      <c r="E187" s="52">
        <f t="shared" si="6"/>
        <v>2.9810386037077845</v>
      </c>
      <c r="F187" s="52">
        <v>1.48795536E-2</v>
      </c>
      <c r="G187" s="52">
        <v>1.9031930999999998E-2</v>
      </c>
      <c r="H187" s="52">
        <f t="shared" si="7"/>
        <v>4.0702290046817025</v>
      </c>
      <c r="I187" s="52">
        <f t="shared" si="8"/>
        <v>2.8613475842641409</v>
      </c>
    </row>
    <row r="188" spans="1:9" x14ac:dyDescent="0.25">
      <c r="A188">
        <v>1880</v>
      </c>
      <c r="B188">
        <v>8</v>
      </c>
      <c r="C188" s="16">
        <v>27</v>
      </c>
      <c r="D188" s="52">
        <v>1.46234743E-2</v>
      </c>
      <c r="E188" s="52">
        <f t="shared" si="6"/>
        <v>3.0246317451164133</v>
      </c>
      <c r="F188" s="52">
        <v>2.12380242E-2</v>
      </c>
      <c r="G188" s="52">
        <v>-6.3412140000000004E-3</v>
      </c>
      <c r="H188" s="52">
        <f t="shared" si="7"/>
        <v>4.156672626782675</v>
      </c>
      <c r="I188" s="52">
        <f t="shared" si="8"/>
        <v>2.843203166903939</v>
      </c>
    </row>
    <row r="189" spans="1:9" x14ac:dyDescent="0.25">
      <c r="A189">
        <v>1880</v>
      </c>
      <c r="B189">
        <v>9</v>
      </c>
      <c r="C189" s="16">
        <v>32</v>
      </c>
      <c r="D189" s="52">
        <v>-5.6510170000000004E-3</v>
      </c>
      <c r="E189" s="52">
        <f t="shared" si="6"/>
        <v>3.0075394997060205</v>
      </c>
      <c r="F189" s="52">
        <v>-1.8160895E-2</v>
      </c>
      <c r="G189" s="52">
        <v>-4.6645840000000003E-3</v>
      </c>
      <c r="H189" s="52">
        <f t="shared" si="7"/>
        <v>4.0811837316583013</v>
      </c>
      <c r="I189" s="52">
        <f t="shared" si="8"/>
        <v>2.8299408069028495</v>
      </c>
    </row>
    <row r="190" spans="1:9" x14ac:dyDescent="0.25">
      <c r="A190">
        <v>1880</v>
      </c>
      <c r="B190">
        <v>10</v>
      </c>
      <c r="C190" s="16">
        <v>31</v>
      </c>
      <c r="D190" s="52">
        <v>1.1952575300000001E-2</v>
      </c>
      <c r="E190" s="52">
        <f t="shared" si="6"/>
        <v>3.0434873420439814</v>
      </c>
      <c r="F190" s="52">
        <v>9.6983316999999999E-3</v>
      </c>
      <c r="G190" s="52">
        <v>-2.1323017E-2</v>
      </c>
      <c r="H190" s="52">
        <f t="shared" si="7"/>
        <v>4.1207644052165673</v>
      </c>
      <c r="I190" s="52">
        <f t="shared" si="8"/>
        <v>2.7695979309682661</v>
      </c>
    </row>
    <row r="191" spans="1:9" x14ac:dyDescent="0.25">
      <c r="A191">
        <v>1880</v>
      </c>
      <c r="B191">
        <v>11</v>
      </c>
      <c r="C191" s="16">
        <v>29</v>
      </c>
      <c r="D191" s="52">
        <v>2.34347796E-2</v>
      </c>
      <c r="E191" s="52">
        <f t="shared" si="6"/>
        <v>3.1148107971201719</v>
      </c>
      <c r="F191" s="52">
        <v>6.8292704999999999E-3</v>
      </c>
      <c r="G191" s="52">
        <v>1.0435503E-2</v>
      </c>
      <c r="H191" s="52">
        <f t="shared" si="7"/>
        <v>4.1489062200065625</v>
      </c>
      <c r="I191" s="52">
        <f t="shared" si="8"/>
        <v>2.7985000784856795</v>
      </c>
    </row>
    <row r="192" spans="1:9" x14ac:dyDescent="0.25">
      <c r="A192">
        <v>1880</v>
      </c>
      <c r="B192">
        <v>12</v>
      </c>
      <c r="C192" s="16">
        <v>26</v>
      </c>
      <c r="D192" s="52">
        <v>2.4732038000000001E-2</v>
      </c>
      <c r="E192" s="52">
        <f t="shared" si="6"/>
        <v>3.1918464161173583</v>
      </c>
      <c r="F192" s="52">
        <v>3.9222771699999999E-2</v>
      </c>
      <c r="G192" s="52">
        <v>2.0941001099999999E-2</v>
      </c>
      <c r="H192" s="52">
        <f t="shared" si="7"/>
        <v>4.3116378214785902</v>
      </c>
      <c r="I192" s="52">
        <f t="shared" si="8"/>
        <v>2.8571034717075983</v>
      </c>
    </row>
    <row r="193" spans="1:9" x14ac:dyDescent="0.25">
      <c r="A193">
        <v>1881</v>
      </c>
      <c r="B193">
        <v>1</v>
      </c>
      <c r="C193" s="16">
        <v>26</v>
      </c>
      <c r="D193" s="52">
        <v>4.0199913000000002E-3</v>
      </c>
      <c r="E193" s="52">
        <f t="shared" si="6"/>
        <v>3.2046776109410864</v>
      </c>
      <c r="F193" s="52">
        <v>-1.5032373999999999E-2</v>
      </c>
      <c r="G193" s="52">
        <v>3.42530916E-2</v>
      </c>
      <c r="H193" s="52">
        <f t="shared" si="7"/>
        <v>4.2468236691935788</v>
      </c>
      <c r="I193" s="52">
        <f t="shared" si="8"/>
        <v>2.9549680986346765</v>
      </c>
    </row>
    <row r="194" spans="1:9" x14ac:dyDescent="0.25">
      <c r="A194">
        <v>1881</v>
      </c>
      <c r="B194">
        <v>2</v>
      </c>
      <c r="C194" s="16">
        <v>36</v>
      </c>
      <c r="D194" s="52">
        <v>1.2068831299999999E-2</v>
      </c>
      <c r="E194" s="52">
        <f t="shared" si="6"/>
        <v>3.2433543243984211</v>
      </c>
      <c r="F194" s="52">
        <v>1.1762049599999999E-2</v>
      </c>
      <c r="G194" s="52">
        <v>2.1855742300000001E-2</v>
      </c>
      <c r="H194" s="52">
        <f t="shared" si="7"/>
        <v>4.2967750198330874</v>
      </c>
      <c r="I194" s="52">
        <f t="shared" si="8"/>
        <v>3.0195511199031571</v>
      </c>
    </row>
    <row r="195" spans="1:9" x14ac:dyDescent="0.25">
      <c r="A195">
        <v>1881</v>
      </c>
      <c r="B195">
        <v>3</v>
      </c>
      <c r="C195" s="16">
        <v>31</v>
      </c>
      <c r="D195" s="52">
        <v>-7.6611980000000001E-3</v>
      </c>
      <c r="E195" s="52">
        <f t="shared" ref="E195:E258" si="9">E194*(1+D195)</f>
        <v>3.2185063447350486</v>
      </c>
      <c r="F195" s="52">
        <v>-7.5038650000000002E-3</v>
      </c>
      <c r="G195" s="52">
        <v>1.9225276E-3</v>
      </c>
      <c r="H195" s="52">
        <f t="shared" ref="H195:H258" si="10">H194*(1+F195)</f>
        <v>4.2645326001488879</v>
      </c>
      <c r="I195" s="52">
        <f t="shared" ref="I195:I258" si="11">I194*(1+G195)</f>
        <v>3.0253562902707816</v>
      </c>
    </row>
    <row r="196" spans="1:9" x14ac:dyDescent="0.25">
      <c r="A196">
        <v>1881</v>
      </c>
      <c r="B196">
        <v>4</v>
      </c>
      <c r="C196" s="16">
        <v>36</v>
      </c>
      <c r="D196" s="52">
        <v>3.5146781999999999E-3</v>
      </c>
      <c r="E196" s="52">
        <f t="shared" si="9"/>
        <v>3.2298183588214506</v>
      </c>
      <c r="F196" s="52">
        <v>-1.6824059999999998E-2</v>
      </c>
      <c r="G196" s="52">
        <v>3.1584479999999999E-3</v>
      </c>
      <c r="H196" s="52">
        <f t="shared" si="10"/>
        <v>4.1927858478120266</v>
      </c>
      <c r="I196" s="52">
        <f t="shared" si="11"/>
        <v>3.0349117207950749</v>
      </c>
    </row>
    <row r="197" spans="1:9" x14ac:dyDescent="0.25">
      <c r="A197">
        <v>1881</v>
      </c>
      <c r="B197">
        <v>5</v>
      </c>
      <c r="C197" s="16">
        <v>34</v>
      </c>
      <c r="D197" s="52">
        <v>-1.1454356000000001E-2</v>
      </c>
      <c r="E197" s="52">
        <f t="shared" si="9"/>
        <v>3.192822869524174</v>
      </c>
      <c r="F197" s="52">
        <v>-1.4901365E-2</v>
      </c>
      <c r="G197" s="52">
        <v>-8.9475500000000001E-4</v>
      </c>
      <c r="H197" s="52">
        <f t="shared" si="10"/>
        <v>4.1303076155269451</v>
      </c>
      <c r="I197" s="52">
        <f t="shared" si="11"/>
        <v>3.0321962183583349</v>
      </c>
    </row>
    <row r="198" spans="1:9" x14ac:dyDescent="0.25">
      <c r="A198">
        <v>1881</v>
      </c>
      <c r="B198">
        <v>6</v>
      </c>
      <c r="C198" s="16">
        <v>30</v>
      </c>
      <c r="D198" s="52">
        <v>2.0152378700000001E-2</v>
      </c>
      <c r="E198" s="52">
        <f t="shared" si="9"/>
        <v>3.257165845112846</v>
      </c>
      <c r="F198" s="52">
        <v>2.4474721800000002E-2</v>
      </c>
      <c r="G198" s="52">
        <v>1.28072998E-2</v>
      </c>
      <c r="H198" s="52">
        <f t="shared" si="10"/>
        <v>4.231395745365389</v>
      </c>
      <c r="I198" s="52">
        <f t="shared" si="11"/>
        <v>3.0710304643792763</v>
      </c>
    </row>
    <row r="199" spans="1:9" x14ac:dyDescent="0.25">
      <c r="A199">
        <v>1881</v>
      </c>
      <c r="B199">
        <v>7</v>
      </c>
      <c r="C199" s="16">
        <v>28</v>
      </c>
      <c r="D199" s="52">
        <v>2.61872597E-2</v>
      </c>
      <c r="E199" s="52">
        <f t="shared" si="9"/>
        <v>3.3424620929847859</v>
      </c>
      <c r="F199" s="52">
        <v>3.1970580899999997E-2</v>
      </c>
      <c r="G199" s="52">
        <v>1.7470514999999999E-2</v>
      </c>
      <c r="H199" s="52">
        <f t="shared" si="10"/>
        <v>4.3666759253625083</v>
      </c>
      <c r="I199" s="52">
        <f t="shared" si="11"/>
        <v>3.1246829481726714</v>
      </c>
    </row>
    <row r="200" spans="1:9" x14ac:dyDescent="0.25">
      <c r="A200">
        <v>1881</v>
      </c>
      <c r="B200">
        <v>8</v>
      </c>
      <c r="C200" s="16">
        <v>30</v>
      </c>
      <c r="D200" s="52">
        <v>9.4700231000000006E-3</v>
      </c>
      <c r="E200" s="52">
        <f t="shared" si="9"/>
        <v>3.374115286216226</v>
      </c>
      <c r="F200" s="52">
        <v>9.9549896000000002E-3</v>
      </c>
      <c r="G200" s="52">
        <v>6.1257678999999997E-3</v>
      </c>
      <c r="H200" s="52">
        <f t="shared" si="10"/>
        <v>4.4101461387860619</v>
      </c>
      <c r="I200" s="52">
        <f t="shared" si="11"/>
        <v>3.1438240306742649</v>
      </c>
    </row>
    <row r="201" spans="1:9" x14ac:dyDescent="0.25">
      <c r="A201">
        <v>1881</v>
      </c>
      <c r="B201">
        <v>9</v>
      </c>
      <c r="C201" s="16">
        <v>35</v>
      </c>
      <c r="D201" s="52">
        <v>1.14860442E-2</v>
      </c>
      <c r="E201" s="52">
        <f t="shared" si="9"/>
        <v>3.4128705235296013</v>
      </c>
      <c r="F201" s="52">
        <v>3.6385758000000001E-3</v>
      </c>
      <c r="G201" s="52">
        <v>5.7107592999999998E-3</v>
      </c>
      <c r="H201" s="52">
        <f t="shared" si="10"/>
        <v>4.426192789801112</v>
      </c>
      <c r="I201" s="52">
        <f t="shared" si="11"/>
        <v>3.1617776529950015</v>
      </c>
    </row>
    <row r="202" spans="1:9" x14ac:dyDescent="0.25">
      <c r="A202">
        <v>1881</v>
      </c>
      <c r="B202">
        <v>10</v>
      </c>
      <c r="C202" s="16">
        <v>28</v>
      </c>
      <c r="D202" s="52">
        <v>-1.0644938E-2</v>
      </c>
      <c r="E202" s="52">
        <f t="shared" si="9"/>
        <v>3.376540728404601</v>
      </c>
      <c r="F202" s="52">
        <v>-2.8577114000000001E-2</v>
      </c>
      <c r="G202" s="52">
        <v>-2.0379003999999999E-2</v>
      </c>
      <c r="H202" s="52">
        <f t="shared" si="10"/>
        <v>4.2997049738609876</v>
      </c>
      <c r="I202" s="52">
        <f t="shared" si="11"/>
        <v>3.0973437735575056</v>
      </c>
    </row>
    <row r="203" spans="1:9" x14ac:dyDescent="0.25">
      <c r="A203">
        <v>1881</v>
      </c>
      <c r="B203">
        <v>11</v>
      </c>
      <c r="C203" s="16">
        <v>26</v>
      </c>
      <c r="D203" s="52">
        <v>-2.0091828999999999E-2</v>
      </c>
      <c r="E203" s="52">
        <f t="shared" si="9"/>
        <v>3.3086998494779603</v>
      </c>
      <c r="F203" s="52">
        <v>-1.3716989000000001E-2</v>
      </c>
      <c r="G203" s="52">
        <v>-1.2011687E-2</v>
      </c>
      <c r="H203" s="52">
        <f t="shared" si="10"/>
        <v>4.240725968031291</v>
      </c>
      <c r="I203" s="52">
        <f t="shared" si="11"/>
        <v>3.0601394496181338</v>
      </c>
    </row>
    <row r="204" spans="1:9" x14ac:dyDescent="0.25">
      <c r="A204">
        <v>1881</v>
      </c>
      <c r="B204">
        <v>12</v>
      </c>
      <c r="C204" s="16">
        <v>35</v>
      </c>
      <c r="D204" s="52">
        <v>-7.7480599999999995E-4</v>
      </c>
      <c r="E204" s="52">
        <f t="shared" si="9"/>
        <v>3.3061362489823858</v>
      </c>
      <c r="F204" s="52">
        <v>-5.3684869999999999E-3</v>
      </c>
      <c r="G204" s="52">
        <v>-9.4778559999999998E-3</v>
      </c>
      <c r="H204" s="52">
        <f t="shared" si="10"/>
        <v>4.2179596858013522</v>
      </c>
      <c r="I204" s="52">
        <f t="shared" si="11"/>
        <v>3.0311358885747341</v>
      </c>
    </row>
    <row r="205" spans="1:9" x14ac:dyDescent="0.25">
      <c r="A205">
        <v>1882</v>
      </c>
      <c r="B205">
        <v>1</v>
      </c>
      <c r="C205" s="16">
        <v>40</v>
      </c>
      <c r="D205" s="52">
        <v>-8.7271260000000003E-2</v>
      </c>
      <c r="E205" s="52">
        <f t="shared" si="9"/>
        <v>3.0176055728020192</v>
      </c>
      <c r="F205" s="52">
        <v>-1.5010732000000001E-2</v>
      </c>
      <c r="G205" s="52">
        <v>1.9141907100000001E-2</v>
      </c>
      <c r="H205" s="52">
        <f t="shared" si="10"/>
        <v>4.1546450233709837</v>
      </c>
      <c r="I205" s="52">
        <f t="shared" si="11"/>
        <v>3.0891576101613079</v>
      </c>
    </row>
    <row r="206" spans="1:9" x14ac:dyDescent="0.25">
      <c r="A206">
        <v>1882</v>
      </c>
      <c r="B206">
        <v>2</v>
      </c>
      <c r="C206" s="16">
        <v>81</v>
      </c>
      <c r="D206" s="52">
        <v>-4.9911449999999998E-3</v>
      </c>
      <c r="E206" s="52">
        <f t="shared" si="9"/>
        <v>3.0025442658353563</v>
      </c>
      <c r="F206" s="52">
        <v>-6.7912010000000002E-3</v>
      </c>
      <c r="G206" s="52">
        <v>-9.8451400000000005E-3</v>
      </c>
      <c r="H206" s="52">
        <f t="shared" si="10"/>
        <v>4.1264299939336215</v>
      </c>
      <c r="I206" s="52">
        <f t="shared" si="11"/>
        <v>3.0587444210072041</v>
      </c>
    </row>
    <row r="207" spans="1:9" x14ac:dyDescent="0.25">
      <c r="A207">
        <v>1882</v>
      </c>
      <c r="B207">
        <v>3</v>
      </c>
      <c r="C207" s="16">
        <v>82</v>
      </c>
      <c r="D207" s="52">
        <v>-8.7555789999999994E-3</v>
      </c>
      <c r="E207" s="52">
        <f t="shared" si="9"/>
        <v>2.9762552523148376</v>
      </c>
      <c r="F207" s="52">
        <v>1.5697099700000001E-2</v>
      </c>
      <c r="G207" s="52">
        <v>-3.9375690000000001E-3</v>
      </c>
      <c r="H207" s="52">
        <f t="shared" si="10"/>
        <v>4.191202976953468</v>
      </c>
      <c r="I207" s="52">
        <f t="shared" si="11"/>
        <v>3.0467004037961232</v>
      </c>
    </row>
    <row r="208" spans="1:9" x14ac:dyDescent="0.25">
      <c r="A208">
        <v>1882</v>
      </c>
      <c r="B208">
        <v>4</v>
      </c>
      <c r="C208" s="16">
        <v>83</v>
      </c>
      <c r="D208" s="52">
        <v>-1.4288488E-2</v>
      </c>
      <c r="E208" s="52">
        <f t="shared" si="9"/>
        <v>2.9337290648572001</v>
      </c>
      <c r="F208" s="52">
        <v>-8.4054620000000007E-3</v>
      </c>
      <c r="G208" s="52">
        <v>3.2019938E-3</v>
      </c>
      <c r="H208" s="52">
        <f t="shared" si="10"/>
        <v>4.155973979596399</v>
      </c>
      <c r="I208" s="52">
        <f t="shared" si="11"/>
        <v>3.0564559195995362</v>
      </c>
    </row>
    <row r="209" spans="1:9" x14ac:dyDescent="0.25">
      <c r="A209">
        <v>1882</v>
      </c>
      <c r="B209">
        <v>5</v>
      </c>
      <c r="C209" s="16">
        <v>81</v>
      </c>
      <c r="D209" s="52">
        <v>-2.0355399E-2</v>
      </c>
      <c r="E209" s="52">
        <f t="shared" si="9"/>
        <v>2.8740118391841349</v>
      </c>
      <c r="F209" s="52">
        <v>-2.6588424999999999E-2</v>
      </c>
      <c r="G209" s="52">
        <v>-1.9213551999999998E-2</v>
      </c>
      <c r="H209" s="52">
        <f t="shared" si="10"/>
        <v>4.0454731771379482</v>
      </c>
      <c r="I209" s="52">
        <f t="shared" si="11"/>
        <v>2.9977305448526028</v>
      </c>
    </row>
    <row r="210" spans="1:9" x14ac:dyDescent="0.25">
      <c r="A210">
        <v>1882</v>
      </c>
      <c r="B210">
        <v>6</v>
      </c>
      <c r="C210" s="16">
        <v>82</v>
      </c>
      <c r="D210" s="52">
        <v>-1.4672169000000001E-2</v>
      </c>
      <c r="E210" s="52">
        <f t="shared" si="9"/>
        <v>2.8318438517716245</v>
      </c>
      <c r="F210" s="52">
        <v>-2.0969529000000001E-2</v>
      </c>
      <c r="G210" s="52">
        <v>-2.6070804E-2</v>
      </c>
      <c r="H210" s="52">
        <f t="shared" si="10"/>
        <v>3.9606415100312318</v>
      </c>
      <c r="I210" s="52">
        <f t="shared" si="11"/>
        <v>2.9195772993729374</v>
      </c>
    </row>
    <row r="211" spans="1:9" x14ac:dyDescent="0.25">
      <c r="A211">
        <v>1882</v>
      </c>
      <c r="B211">
        <v>7</v>
      </c>
      <c r="C211" s="16">
        <v>82</v>
      </c>
      <c r="D211" s="52">
        <v>-2.0741610000000001E-3</v>
      </c>
      <c r="E211" s="52">
        <f t="shared" si="9"/>
        <v>2.8259701516961897</v>
      </c>
      <c r="F211" s="52">
        <v>-4.1339389999999997E-3</v>
      </c>
      <c r="G211" s="52">
        <v>-1.8845496999999999E-2</v>
      </c>
      <c r="H211" s="52">
        <f t="shared" si="10"/>
        <v>3.9442684596278945</v>
      </c>
      <c r="I211" s="52">
        <f t="shared" si="11"/>
        <v>2.8645564141363367</v>
      </c>
    </row>
    <row r="212" spans="1:9" x14ac:dyDescent="0.25">
      <c r="A212">
        <v>1882</v>
      </c>
      <c r="B212">
        <v>8</v>
      </c>
      <c r="C212" s="16">
        <v>82</v>
      </c>
      <c r="D212" s="52">
        <v>-6.1415510000000003E-3</v>
      </c>
      <c r="E212" s="52">
        <f t="shared" si="9"/>
        <v>2.8086143118850697</v>
      </c>
      <c r="F212" s="52">
        <v>-4.390237E-3</v>
      </c>
      <c r="G212" s="52">
        <v>-1.1484766E-2</v>
      </c>
      <c r="H212" s="52">
        <f t="shared" si="10"/>
        <v>3.9269521862985033</v>
      </c>
      <c r="I212" s="52">
        <f t="shared" si="11"/>
        <v>2.8316576540261815</v>
      </c>
    </row>
    <row r="213" spans="1:9" x14ac:dyDescent="0.25">
      <c r="A213">
        <v>1882</v>
      </c>
      <c r="B213">
        <v>9</v>
      </c>
      <c r="C213" s="16">
        <v>82</v>
      </c>
      <c r="D213" s="52">
        <v>1.3640010999999999E-3</v>
      </c>
      <c r="E213" s="52">
        <f t="shared" si="9"/>
        <v>2.8124452648959566</v>
      </c>
      <c r="F213" s="52">
        <v>-7.6325200000000003E-3</v>
      </c>
      <c r="G213" s="52">
        <v>-7.5310389999999998E-3</v>
      </c>
      <c r="H213" s="52">
        <f t="shared" si="10"/>
        <v>3.8969796451975363</v>
      </c>
      <c r="I213" s="52">
        <f t="shared" si="11"/>
        <v>2.8103323297990621</v>
      </c>
    </row>
    <row r="214" spans="1:9" x14ac:dyDescent="0.25">
      <c r="A214">
        <v>1882</v>
      </c>
      <c r="B214">
        <v>10</v>
      </c>
      <c r="C214" s="16">
        <v>83</v>
      </c>
      <c r="D214" s="52">
        <v>-5.1759019999999996E-3</v>
      </c>
      <c r="E214" s="52">
        <f t="shared" si="9"/>
        <v>2.7978883238244912</v>
      </c>
      <c r="F214" s="52">
        <v>-1.2644229999999999E-2</v>
      </c>
      <c r="G214" s="52">
        <v>-2.6237151E-2</v>
      </c>
      <c r="H214" s="52">
        <f t="shared" si="10"/>
        <v>3.8477053382583399</v>
      </c>
      <c r="I214" s="52">
        <f t="shared" si="11"/>
        <v>2.7365972161019423</v>
      </c>
    </row>
    <row r="215" spans="1:9" x14ac:dyDescent="0.25">
      <c r="A215">
        <v>1882</v>
      </c>
      <c r="B215">
        <v>11</v>
      </c>
      <c r="C215" s="16">
        <v>83</v>
      </c>
      <c r="D215" s="52">
        <v>-9.5272550000000001E-3</v>
      </c>
      <c r="E215" s="52">
        <f t="shared" si="9"/>
        <v>2.7712321283018926</v>
      </c>
      <c r="F215" s="52">
        <v>-1.0667069E-2</v>
      </c>
      <c r="G215" s="52">
        <v>-2.2077800000000002E-2</v>
      </c>
      <c r="H215" s="52">
        <f t="shared" si="10"/>
        <v>3.8066615999234696</v>
      </c>
      <c r="I215" s="52">
        <f t="shared" si="11"/>
        <v>2.6761791700842865</v>
      </c>
    </row>
    <row r="216" spans="1:9" x14ac:dyDescent="0.25">
      <c r="A216">
        <v>1882</v>
      </c>
      <c r="B216">
        <v>12</v>
      </c>
      <c r="C216" s="16">
        <v>81</v>
      </c>
      <c r="D216" s="52">
        <v>-9.7922210000000003E-3</v>
      </c>
      <c r="E216" s="52">
        <f t="shared" si="9"/>
        <v>2.7440956108592602</v>
      </c>
      <c r="F216" s="52">
        <v>-9.5251329999999999E-3</v>
      </c>
      <c r="G216" s="52">
        <v>-3.1876150999999998E-2</v>
      </c>
      <c r="H216" s="52">
        <f t="shared" si="10"/>
        <v>3.7704026418982055</v>
      </c>
      <c r="I216" s="52">
        <f t="shared" si="11"/>
        <v>2.5908728787556252</v>
      </c>
    </row>
    <row r="217" spans="1:9" x14ac:dyDescent="0.25">
      <c r="A217">
        <v>1883</v>
      </c>
      <c r="B217">
        <v>1</v>
      </c>
      <c r="C217" s="16">
        <v>76</v>
      </c>
      <c r="D217" s="52">
        <v>7.6713101999999998E-3</v>
      </c>
      <c r="E217" s="52">
        <f t="shared" si="9"/>
        <v>2.7651464195086199</v>
      </c>
      <c r="F217" s="52">
        <v>-1.0186577E-2</v>
      </c>
      <c r="G217" s="52">
        <v>2.6225422799999999E-2</v>
      </c>
      <c r="H217" s="52">
        <f t="shared" si="10"/>
        <v>3.7319951450655058</v>
      </c>
      <c r="I217" s="52">
        <f t="shared" si="11"/>
        <v>2.6588196154220447</v>
      </c>
    </row>
    <row r="218" spans="1:9" x14ac:dyDescent="0.25">
      <c r="A218">
        <v>1883</v>
      </c>
      <c r="B218">
        <v>2</v>
      </c>
      <c r="C218" s="16">
        <v>79</v>
      </c>
      <c r="D218" s="52">
        <v>1.7184931E-3</v>
      </c>
      <c r="E218" s="52">
        <f t="shared" si="9"/>
        <v>2.7698983045510355</v>
      </c>
      <c r="F218" s="52">
        <v>2.5644920000000002E-4</v>
      </c>
      <c r="G218" s="52">
        <v>-2.351335E-3</v>
      </c>
      <c r="H218" s="52">
        <f t="shared" si="10"/>
        <v>3.7329522122348613</v>
      </c>
      <c r="I218" s="52">
        <f t="shared" si="11"/>
        <v>2.6525678398016166</v>
      </c>
    </row>
    <row r="219" spans="1:9" x14ac:dyDescent="0.25">
      <c r="A219">
        <v>1883</v>
      </c>
      <c r="B219">
        <v>3</v>
      </c>
      <c r="C219" s="16">
        <v>77</v>
      </c>
      <c r="D219" s="52">
        <v>7.6596379000000003E-3</v>
      </c>
      <c r="E219" s="52">
        <f t="shared" si="9"/>
        <v>2.7911147225837203</v>
      </c>
      <c r="F219" s="52">
        <v>5.8105921000000003E-3</v>
      </c>
      <c r="G219" s="52">
        <v>5.4098951000000001E-3</v>
      </c>
      <c r="H219" s="52">
        <f t="shared" si="10"/>
        <v>3.7546428748689507</v>
      </c>
      <c r="I219" s="52">
        <f t="shared" si="11"/>
        <v>2.6669179535605765</v>
      </c>
    </row>
    <row r="220" spans="1:9" x14ac:dyDescent="0.25">
      <c r="A220">
        <v>1883</v>
      </c>
      <c r="B220">
        <v>4</v>
      </c>
      <c r="C220" s="16">
        <v>81</v>
      </c>
      <c r="D220" s="52">
        <v>-1.063242E-2</v>
      </c>
      <c r="E220" s="52">
        <f t="shared" si="9"/>
        <v>2.7614384185850267</v>
      </c>
      <c r="F220" s="52">
        <v>-8.7983790000000003E-3</v>
      </c>
      <c r="G220" s="52">
        <v>-1.7825409E-2</v>
      </c>
      <c r="H220" s="52">
        <f t="shared" si="10"/>
        <v>3.7216081038462039</v>
      </c>
      <c r="I220" s="52">
        <f t="shared" si="11"/>
        <v>2.6193790502689165</v>
      </c>
    </row>
    <row r="221" spans="1:9" x14ac:dyDescent="0.25">
      <c r="A221">
        <v>1883</v>
      </c>
      <c r="B221">
        <v>5</v>
      </c>
      <c r="C221" s="16">
        <v>79</v>
      </c>
      <c r="D221" s="52">
        <v>-7.7653269999999998E-3</v>
      </c>
      <c r="E221" s="52">
        <f t="shared" si="9"/>
        <v>2.7399949462743511</v>
      </c>
      <c r="F221" s="52">
        <v>2.7046111E-3</v>
      </c>
      <c r="G221" s="52">
        <v>1.3570225E-2</v>
      </c>
      <c r="H221" s="52">
        <f t="shared" si="10"/>
        <v>3.7316736064337164</v>
      </c>
      <c r="I221" s="52">
        <f t="shared" si="11"/>
        <v>2.6549246133413522</v>
      </c>
    </row>
    <row r="222" spans="1:9" x14ac:dyDescent="0.25">
      <c r="A222">
        <v>1883</v>
      </c>
      <c r="B222">
        <v>6</v>
      </c>
      <c r="C222" s="16">
        <v>80</v>
      </c>
      <c r="D222" s="52">
        <v>-1.3411096000000001E-2</v>
      </c>
      <c r="E222" s="52">
        <f t="shared" si="9"/>
        <v>2.7032486110103511</v>
      </c>
      <c r="F222" s="52">
        <v>-1.3895317000000001E-2</v>
      </c>
      <c r="G222" s="52">
        <v>-1.4502981999999999E-2</v>
      </c>
      <c r="H222" s="52">
        <f t="shared" si="10"/>
        <v>3.6798208187317867</v>
      </c>
      <c r="I222" s="52">
        <f t="shared" si="11"/>
        <v>2.6164202894627056</v>
      </c>
    </row>
    <row r="223" spans="1:9" x14ac:dyDescent="0.25">
      <c r="A223">
        <v>1883</v>
      </c>
      <c r="B223">
        <v>7</v>
      </c>
      <c r="C223" s="16">
        <v>79</v>
      </c>
      <c r="D223" s="52">
        <v>2.2625346999999999E-3</v>
      </c>
      <c r="E223" s="52">
        <f t="shared" si="9"/>
        <v>2.7093648047954888</v>
      </c>
      <c r="F223" s="52">
        <v>3.4107264999999999E-3</v>
      </c>
      <c r="G223" s="52">
        <v>-7.4162400000000002E-3</v>
      </c>
      <c r="H223" s="52">
        <f t="shared" si="10"/>
        <v>3.692371681113487</v>
      </c>
      <c r="I223" s="52">
        <f t="shared" si="11"/>
        <v>2.5970162886551806</v>
      </c>
    </row>
    <row r="224" spans="1:9" x14ac:dyDescent="0.25">
      <c r="A224">
        <v>1883</v>
      </c>
      <c r="B224">
        <v>8</v>
      </c>
      <c r="C224" s="16">
        <v>75</v>
      </c>
      <c r="D224" s="52">
        <v>8.7032314000000006E-3</v>
      </c>
      <c r="E224" s="52">
        <f t="shared" si="9"/>
        <v>2.7329450336386398</v>
      </c>
      <c r="F224" s="52">
        <v>5.3817457000000001E-3</v>
      </c>
      <c r="G224" s="52">
        <v>6.5311280000000002E-4</v>
      </c>
      <c r="H224" s="52">
        <f t="shared" si="10"/>
        <v>3.7122430865311213</v>
      </c>
      <c r="I224" s="52">
        <f t="shared" si="11"/>
        <v>2.5987124332351099</v>
      </c>
    </row>
    <row r="225" spans="1:9" x14ac:dyDescent="0.25">
      <c r="A225">
        <v>1883</v>
      </c>
      <c r="B225">
        <v>9</v>
      </c>
      <c r="C225" s="16">
        <v>77</v>
      </c>
      <c r="D225" s="52">
        <v>1.1791543999999999E-2</v>
      </c>
      <c r="E225" s="52">
        <f t="shared" si="9"/>
        <v>2.7651706752523713</v>
      </c>
      <c r="F225" s="52">
        <v>9.2641124999999994E-3</v>
      </c>
      <c r="G225" s="52">
        <v>-2.21277E-4</v>
      </c>
      <c r="H225" s="52">
        <f t="shared" si="10"/>
        <v>3.7466337241120926</v>
      </c>
      <c r="I225" s="52">
        <f t="shared" si="11"/>
        <v>2.5981373979440212</v>
      </c>
    </row>
    <row r="226" spans="1:9" x14ac:dyDescent="0.25">
      <c r="A226">
        <v>1883</v>
      </c>
      <c r="B226">
        <v>10</v>
      </c>
      <c r="C226" s="16">
        <v>78</v>
      </c>
      <c r="D226" s="52">
        <v>1.4951415399999999E-2</v>
      </c>
      <c r="E226" s="52">
        <f t="shared" si="9"/>
        <v>2.8065138906699678</v>
      </c>
      <c r="F226" s="52">
        <v>1.6663504700000002E-2</v>
      </c>
      <c r="G226" s="52">
        <v>-2.4965120000000002E-3</v>
      </c>
      <c r="H226" s="52">
        <f t="shared" si="10"/>
        <v>3.8090657727830135</v>
      </c>
      <c r="I226" s="52">
        <f t="shared" si="11"/>
        <v>2.5916511167524052</v>
      </c>
    </row>
    <row r="227" spans="1:9" x14ac:dyDescent="0.25">
      <c r="A227">
        <v>1883</v>
      </c>
      <c r="B227">
        <v>11</v>
      </c>
      <c r="C227" s="16">
        <v>78</v>
      </c>
      <c r="D227" s="52">
        <v>-1.0527883E-2</v>
      </c>
      <c r="E227" s="52">
        <f t="shared" si="9"/>
        <v>2.7769672407911199</v>
      </c>
      <c r="F227" s="52">
        <v>-9.4436580000000006E-3</v>
      </c>
      <c r="G227" s="52">
        <v>-1.9366539999999999E-3</v>
      </c>
      <c r="H227" s="52">
        <f t="shared" si="10"/>
        <v>3.7730942583253451</v>
      </c>
      <c r="I227" s="52">
        <f t="shared" si="11"/>
        <v>2.5866319852505422</v>
      </c>
    </row>
    <row r="228" spans="1:9" x14ac:dyDescent="0.25">
      <c r="A228">
        <v>1883</v>
      </c>
      <c r="B228">
        <v>12</v>
      </c>
      <c r="C228" s="16">
        <v>76</v>
      </c>
      <c r="D228" s="52">
        <v>2.2340297E-3</v>
      </c>
      <c r="E228" s="52">
        <f t="shared" si="9"/>
        <v>2.7831710680829747</v>
      </c>
      <c r="F228" s="52">
        <v>3.5593099999999998E-4</v>
      </c>
      <c r="G228" s="52">
        <v>-1.4032129999999999E-3</v>
      </c>
      <c r="H228" s="52">
        <f t="shared" si="10"/>
        <v>3.7744372195378055</v>
      </c>
      <c r="I228" s="52">
        <f t="shared" si="11"/>
        <v>2.5830023896226226</v>
      </c>
    </row>
    <row r="229" spans="1:9" x14ac:dyDescent="0.25">
      <c r="A229">
        <v>1884</v>
      </c>
      <c r="B229">
        <v>1</v>
      </c>
      <c r="C229" s="16">
        <v>74</v>
      </c>
      <c r="D229" s="52">
        <v>-4.1112930000000002E-3</v>
      </c>
      <c r="E229" s="52">
        <f t="shared" si="9"/>
        <v>2.7717286363529627</v>
      </c>
      <c r="F229" s="52">
        <v>-6.5402530000000002E-3</v>
      </c>
      <c r="G229" s="52">
        <v>-1.3372339E-2</v>
      </c>
      <c r="H229" s="52">
        <f t="shared" si="10"/>
        <v>3.7497514451894114</v>
      </c>
      <c r="I229" s="52">
        <f t="shared" si="11"/>
        <v>2.548461606030779</v>
      </c>
    </row>
    <row r="230" spans="1:9" x14ac:dyDescent="0.25">
      <c r="A230">
        <v>1884</v>
      </c>
      <c r="B230">
        <v>2</v>
      </c>
      <c r="C230" s="16">
        <v>82</v>
      </c>
      <c r="D230" s="52">
        <v>3.3383662999999998E-3</v>
      </c>
      <c r="E230" s="52">
        <f t="shared" si="9"/>
        <v>2.7809816818253084</v>
      </c>
      <c r="F230" s="52">
        <v>5.6857078000000002E-3</v>
      </c>
      <c r="G230" s="52">
        <v>-1.2979157E-2</v>
      </c>
      <c r="H230" s="52">
        <f t="shared" si="10"/>
        <v>3.7710714362293865</v>
      </c>
      <c r="I230" s="52">
        <f t="shared" si="11"/>
        <v>2.5153847227376334</v>
      </c>
    </row>
    <row r="231" spans="1:9" x14ac:dyDescent="0.25">
      <c r="A231">
        <v>1884</v>
      </c>
      <c r="B231">
        <v>3</v>
      </c>
      <c r="C231" s="16">
        <v>84</v>
      </c>
      <c r="D231" s="52">
        <v>-1.2899E-5</v>
      </c>
      <c r="E231" s="52">
        <f t="shared" si="9"/>
        <v>2.7809458099425943</v>
      </c>
      <c r="F231" s="52">
        <v>-1.0763696999999999E-2</v>
      </c>
      <c r="G231" s="52">
        <v>7.1451750199999997E-2</v>
      </c>
      <c r="H231" s="52">
        <f t="shared" si="10"/>
        <v>3.7304807659244585</v>
      </c>
      <c r="I231" s="52">
        <f t="shared" si="11"/>
        <v>2.6951133636035793</v>
      </c>
    </row>
    <row r="232" spans="1:9" x14ac:dyDescent="0.25">
      <c r="A232">
        <v>1884</v>
      </c>
      <c r="B232">
        <v>4</v>
      </c>
      <c r="C232" s="16">
        <v>83</v>
      </c>
      <c r="D232" s="52">
        <v>-6.7013660000000003E-3</v>
      </c>
      <c r="E232" s="52">
        <f t="shared" si="9"/>
        <v>2.7623096742440025</v>
      </c>
      <c r="F232" s="52">
        <v>-8.7870640000000007E-3</v>
      </c>
      <c r="G232" s="52">
        <v>2.4159318799999999E-2</v>
      </c>
      <c r="H232" s="52">
        <f t="shared" si="10"/>
        <v>3.6977007926835115</v>
      </c>
      <c r="I232" s="52">
        <f t="shared" si="11"/>
        <v>2.7602254665570185</v>
      </c>
    </row>
    <row r="233" spans="1:9" x14ac:dyDescent="0.25">
      <c r="A233">
        <v>1884</v>
      </c>
      <c r="B233">
        <v>5</v>
      </c>
      <c r="C233" s="16">
        <v>83</v>
      </c>
      <c r="D233" s="52">
        <v>-8.4323290000000006E-3</v>
      </c>
      <c r="E233" s="52">
        <f t="shared" si="9"/>
        <v>2.7390169702708942</v>
      </c>
      <c r="F233" s="52">
        <v>-3.6973940000000001E-3</v>
      </c>
      <c r="G233" s="52">
        <v>-1.7710429999999999E-2</v>
      </c>
      <c r="H233" s="52">
        <f t="shared" si="10"/>
        <v>3.6840289359588483</v>
      </c>
      <c r="I233" s="52">
        <f t="shared" si="11"/>
        <v>2.7113406866473433</v>
      </c>
    </row>
    <row r="234" spans="1:9" x14ac:dyDescent="0.25">
      <c r="A234">
        <v>1884</v>
      </c>
      <c r="B234">
        <v>6</v>
      </c>
      <c r="C234" s="16">
        <v>83</v>
      </c>
      <c r="D234" s="52">
        <v>7.8253764000000003E-3</v>
      </c>
      <c r="E234" s="52">
        <f t="shared" si="9"/>
        <v>2.7604508090292517</v>
      </c>
      <c r="F234" s="52">
        <v>1.22378986E-2</v>
      </c>
      <c r="G234" s="52">
        <v>-1.2786588E-2</v>
      </c>
      <c r="H234" s="52">
        <f t="shared" si="10"/>
        <v>3.7291137085165786</v>
      </c>
      <c r="I234" s="52">
        <f t="shared" si="11"/>
        <v>2.6766718903595468</v>
      </c>
    </row>
    <row r="235" spans="1:9" x14ac:dyDescent="0.25">
      <c r="A235">
        <v>1884</v>
      </c>
      <c r="B235">
        <v>7</v>
      </c>
      <c r="C235" s="16">
        <v>82</v>
      </c>
      <c r="D235" s="52">
        <v>2.6724018299999999E-2</v>
      </c>
      <c r="E235" s="52">
        <f t="shared" si="9"/>
        <v>2.8342211469659988</v>
      </c>
      <c r="F235" s="52">
        <v>4.8002832000000002E-2</v>
      </c>
      <c r="G235" s="52">
        <v>3.4451559600000001E-2</v>
      </c>
      <c r="H235" s="52">
        <f t="shared" si="10"/>
        <v>3.9081217273753972</v>
      </c>
      <c r="I235" s="52">
        <f t="shared" si="11"/>
        <v>2.7688874115199131</v>
      </c>
    </row>
    <row r="236" spans="1:9" x14ac:dyDescent="0.25">
      <c r="A236">
        <v>1884</v>
      </c>
      <c r="B236">
        <v>8</v>
      </c>
      <c r="C236" s="16">
        <v>82</v>
      </c>
      <c r="D236" s="52">
        <v>1.7208516399999998E-2</v>
      </c>
      <c r="E236" s="52">
        <f t="shared" si="9"/>
        <v>2.8829938880547901</v>
      </c>
      <c r="F236" s="52">
        <v>3.0075017999999999E-3</v>
      </c>
      <c r="G236" s="52">
        <v>1.1646539799999999E-2</v>
      </c>
      <c r="H236" s="52">
        <f t="shared" si="10"/>
        <v>3.9198754105050977</v>
      </c>
      <c r="I236" s="52">
        <f t="shared" si="11"/>
        <v>2.801135368959899</v>
      </c>
    </row>
    <row r="237" spans="1:9" x14ac:dyDescent="0.25">
      <c r="A237">
        <v>1884</v>
      </c>
      <c r="B237">
        <v>9</v>
      </c>
      <c r="C237" s="16">
        <v>83</v>
      </c>
      <c r="D237" s="52">
        <v>3.6255438E-3</v>
      </c>
      <c r="E237" s="52">
        <f t="shared" si="9"/>
        <v>2.8934463086710647</v>
      </c>
      <c r="F237" s="52">
        <v>-3.7051549999999999E-3</v>
      </c>
      <c r="G237" s="52">
        <v>5.8433770000000001E-4</v>
      </c>
      <c r="H237" s="52">
        <f t="shared" si="10"/>
        <v>3.9053516645284878</v>
      </c>
      <c r="I237" s="52">
        <f t="shared" si="11"/>
        <v>2.802772177958786</v>
      </c>
    </row>
    <row r="238" spans="1:9" x14ac:dyDescent="0.25">
      <c r="A238">
        <v>1884</v>
      </c>
      <c r="B238">
        <v>10</v>
      </c>
      <c r="C238" s="16">
        <v>85</v>
      </c>
      <c r="D238" s="52">
        <v>3.1697522000000001E-3</v>
      </c>
      <c r="E238" s="52">
        <f t="shared" si="9"/>
        <v>2.902617816473557</v>
      </c>
      <c r="F238" s="52">
        <v>-2.5123910000000001E-3</v>
      </c>
      <c r="G238" s="52">
        <v>5.5347030000000002E-4</v>
      </c>
      <c r="H238" s="52">
        <f t="shared" si="10"/>
        <v>3.8955398941546915</v>
      </c>
      <c r="I238" s="52">
        <f t="shared" si="11"/>
        <v>2.8043234291169528</v>
      </c>
    </row>
    <row r="239" spans="1:9" x14ac:dyDescent="0.25">
      <c r="A239">
        <v>1884</v>
      </c>
      <c r="B239">
        <v>11</v>
      </c>
      <c r="C239" s="16">
        <v>82</v>
      </c>
      <c r="D239" s="52">
        <v>-2.6447139999999998E-3</v>
      </c>
      <c r="E239" s="52">
        <f t="shared" si="9"/>
        <v>2.89494122249768</v>
      </c>
      <c r="F239" s="52">
        <v>-1.4071520000000001E-3</v>
      </c>
      <c r="G239" s="52">
        <v>-6.2739600000000001E-4</v>
      </c>
      <c r="H239" s="52">
        <f t="shared" si="10"/>
        <v>3.8900582774015522</v>
      </c>
      <c r="I239" s="52">
        <f t="shared" si="11"/>
        <v>2.8025640078148188</v>
      </c>
    </row>
    <row r="240" spans="1:9" x14ac:dyDescent="0.25">
      <c r="A240">
        <v>1884</v>
      </c>
      <c r="B240">
        <v>12</v>
      </c>
      <c r="C240" s="16">
        <v>81</v>
      </c>
      <c r="D240" s="52">
        <v>-2.96855E-4</v>
      </c>
      <c r="E240" s="52">
        <f t="shared" si="9"/>
        <v>2.8940818447210757</v>
      </c>
      <c r="F240" s="52">
        <v>4.4562479999999999E-4</v>
      </c>
      <c r="G240" s="52">
        <v>2.4157021000000001E-3</v>
      </c>
      <c r="H240" s="52">
        <f t="shared" si="10"/>
        <v>3.8917917838434075</v>
      </c>
      <c r="I240" s="52">
        <f t="shared" si="11"/>
        <v>2.8093341675738817</v>
      </c>
    </row>
    <row r="241" spans="1:9" x14ac:dyDescent="0.25">
      <c r="A241">
        <v>1885</v>
      </c>
      <c r="B241">
        <v>1</v>
      </c>
      <c r="C241" s="16">
        <v>70</v>
      </c>
      <c r="D241" s="52">
        <v>-1.1514839999999999E-3</v>
      </c>
      <c r="E241" s="52">
        <f t="shared" si="9"/>
        <v>2.8907493557821891</v>
      </c>
      <c r="F241" s="52">
        <v>1.0312569E-3</v>
      </c>
      <c r="G241" s="52">
        <v>6.2744389999999997E-4</v>
      </c>
      <c r="H241" s="52">
        <f t="shared" si="10"/>
        <v>3.895805220973859</v>
      </c>
      <c r="I241" s="52">
        <f t="shared" si="11"/>
        <v>2.8110968671603875</v>
      </c>
    </row>
    <row r="242" spans="1:9" x14ac:dyDescent="0.25">
      <c r="A242">
        <v>1885</v>
      </c>
      <c r="B242">
        <v>2</v>
      </c>
      <c r="C242" s="16">
        <v>71</v>
      </c>
      <c r="D242" s="52">
        <v>9.3618569999999999E-4</v>
      </c>
      <c r="E242" s="52">
        <f t="shared" si="9"/>
        <v>2.8934556339913566</v>
      </c>
      <c r="F242" s="52">
        <v>1.4747842999999999E-3</v>
      </c>
      <c r="G242" s="52">
        <v>1.29369568E-2</v>
      </c>
      <c r="H242" s="52">
        <f t="shared" si="10"/>
        <v>3.9015506933496091</v>
      </c>
      <c r="I242" s="52">
        <f t="shared" si="11"/>
        <v>2.8474639058914568</v>
      </c>
    </row>
    <row r="243" spans="1:9" x14ac:dyDescent="0.25">
      <c r="A243">
        <v>1885</v>
      </c>
      <c r="B243">
        <v>3</v>
      </c>
      <c r="C243" s="16">
        <v>68</v>
      </c>
      <c r="D243" s="52">
        <v>-1.5879642999999999E-2</v>
      </c>
      <c r="E243" s="52">
        <f t="shared" si="9"/>
        <v>2.8475085914872351</v>
      </c>
      <c r="F243" s="52">
        <v>-2.310721E-2</v>
      </c>
      <c r="G243" s="52">
        <v>8.4955095999999994E-3</v>
      </c>
      <c r="H243" s="52">
        <f t="shared" si="10"/>
        <v>3.8113967421527337</v>
      </c>
      <c r="I243" s="52">
        <f t="shared" si="11"/>
        <v>2.8716545628396108</v>
      </c>
    </row>
    <row r="244" spans="1:9" x14ac:dyDescent="0.25">
      <c r="A244">
        <v>1885</v>
      </c>
      <c r="B244">
        <v>4</v>
      </c>
      <c r="C244" s="16">
        <v>63</v>
      </c>
      <c r="D244" s="52">
        <v>-1.0156438E-2</v>
      </c>
      <c r="E244" s="52">
        <f t="shared" si="9"/>
        <v>2.8185880470233275</v>
      </c>
      <c r="F244" s="52">
        <v>-1.55581E-2</v>
      </c>
      <c r="G244" s="52">
        <v>9.9231629999999992E-4</v>
      </c>
      <c r="H244" s="52">
        <f t="shared" si="10"/>
        <v>3.7520986504986471</v>
      </c>
      <c r="I244" s="52">
        <f t="shared" si="11"/>
        <v>2.8745041524702861</v>
      </c>
    </row>
    <row r="245" spans="1:9" x14ac:dyDescent="0.25">
      <c r="A245">
        <v>1885</v>
      </c>
      <c r="B245">
        <v>5</v>
      </c>
      <c r="C245" s="16">
        <v>62</v>
      </c>
      <c r="D245" s="52">
        <v>5.272524E-4</v>
      </c>
      <c r="E245" s="52">
        <f t="shared" si="9"/>
        <v>2.8200741543357317</v>
      </c>
      <c r="F245" s="52">
        <v>4.9051258999999996E-3</v>
      </c>
      <c r="G245" s="52">
        <v>1.70345984E-2</v>
      </c>
      <c r="H245" s="52">
        <f t="shared" si="10"/>
        <v>3.7705031667685627</v>
      </c>
      <c r="I245" s="52">
        <f t="shared" si="11"/>
        <v>2.9234701763067497</v>
      </c>
    </row>
    <row r="246" spans="1:9" x14ac:dyDescent="0.25">
      <c r="A246">
        <v>1885</v>
      </c>
      <c r="B246">
        <v>6</v>
      </c>
      <c r="C246" s="16">
        <v>63</v>
      </c>
      <c r="D246" s="52">
        <v>1.1764346000000001E-3</v>
      </c>
      <c r="E246" s="52">
        <f t="shared" si="9"/>
        <v>2.8233917871454581</v>
      </c>
      <c r="F246" s="52">
        <v>5.6646400999999999E-3</v>
      </c>
      <c r="G246" s="52">
        <v>-5.7157809999999996E-3</v>
      </c>
      <c r="H246" s="52">
        <f t="shared" si="10"/>
        <v>3.7918617102042167</v>
      </c>
      <c r="I246" s="52">
        <f t="shared" si="11"/>
        <v>2.9067602610189489</v>
      </c>
    </row>
    <row r="247" spans="1:9" x14ac:dyDescent="0.25">
      <c r="A247">
        <v>1885</v>
      </c>
      <c r="B247">
        <v>7</v>
      </c>
      <c r="C247" s="16">
        <v>64</v>
      </c>
      <c r="D247" s="52">
        <v>-2.37827E-4</v>
      </c>
      <c r="E247" s="52">
        <f t="shared" si="9"/>
        <v>2.8227203083468968</v>
      </c>
      <c r="F247" s="52">
        <v>4.413302E-3</v>
      </c>
      <c r="G247" s="52">
        <v>-1.0180099999999999E-2</v>
      </c>
      <c r="H247" s="52">
        <f t="shared" si="10"/>
        <v>3.8085963410735841</v>
      </c>
      <c r="I247" s="52">
        <f t="shared" si="11"/>
        <v>2.87716915088575</v>
      </c>
    </row>
    <row r="248" spans="1:9" x14ac:dyDescent="0.25">
      <c r="A248">
        <v>1885</v>
      </c>
      <c r="B248">
        <v>8</v>
      </c>
      <c r="C248" s="16">
        <v>64</v>
      </c>
      <c r="D248" s="52">
        <v>4.1906508999999996E-3</v>
      </c>
      <c r="E248" s="52">
        <f t="shared" si="9"/>
        <v>2.8345493437475193</v>
      </c>
      <c r="F248" s="52">
        <v>3.2625634000000001E-3</v>
      </c>
      <c r="G248" s="52">
        <v>8.0023279999999995E-4</v>
      </c>
      <c r="H248" s="52">
        <f t="shared" si="10"/>
        <v>3.8210221281013452</v>
      </c>
      <c r="I248" s="52">
        <f t="shared" si="11"/>
        <v>2.879471556011437</v>
      </c>
    </row>
    <row r="249" spans="1:9" x14ac:dyDescent="0.25">
      <c r="A249">
        <v>1885</v>
      </c>
      <c r="B249">
        <v>9</v>
      </c>
      <c r="C249" s="16">
        <v>65</v>
      </c>
      <c r="D249" s="52">
        <v>7.0360325E-3</v>
      </c>
      <c r="E249" s="52">
        <f t="shared" si="9"/>
        <v>2.8544933250529807</v>
      </c>
      <c r="F249" s="52">
        <v>1.19553404E-2</v>
      </c>
      <c r="G249" s="52">
        <v>-8.1782899999999995E-4</v>
      </c>
      <c r="H249" s="52">
        <f t="shared" si="10"/>
        <v>3.866703748318729</v>
      </c>
      <c r="I249" s="52">
        <f t="shared" si="11"/>
        <v>2.8771166406682558</v>
      </c>
    </row>
    <row r="250" spans="1:9" x14ac:dyDescent="0.25">
      <c r="A250">
        <v>1885</v>
      </c>
      <c r="B250">
        <v>10</v>
      </c>
      <c r="C250" s="16">
        <v>67</v>
      </c>
      <c r="D250" s="52">
        <v>1.0459845799999999E-2</v>
      </c>
      <c r="E250" s="52">
        <f t="shared" si="9"/>
        <v>2.8843508850701642</v>
      </c>
      <c r="F250" s="52">
        <v>6.7530856999999996E-3</v>
      </c>
      <c r="G250" s="52">
        <v>6.4321663999999997E-3</v>
      </c>
      <c r="H250" s="52">
        <f t="shared" si="10"/>
        <v>3.8928159301076364</v>
      </c>
      <c r="I250" s="52">
        <f t="shared" si="11"/>
        <v>2.895622733653243</v>
      </c>
    </row>
    <row r="251" spans="1:9" x14ac:dyDescent="0.25">
      <c r="A251">
        <v>1885</v>
      </c>
      <c r="B251">
        <v>11</v>
      </c>
      <c r="C251" s="16">
        <v>68</v>
      </c>
      <c r="D251" s="52">
        <v>9.6936017000000003E-3</v>
      </c>
      <c r="E251" s="52">
        <f t="shared" si="9"/>
        <v>2.9123106337130769</v>
      </c>
      <c r="F251" s="52">
        <v>6.1200602999999998E-3</v>
      </c>
      <c r="G251" s="52">
        <v>9.0189559000000002E-3</v>
      </c>
      <c r="H251" s="52">
        <f t="shared" si="10"/>
        <v>3.9166401983366956</v>
      </c>
      <c r="I251" s="52">
        <f t="shared" si="11"/>
        <v>2.9217382273910992</v>
      </c>
    </row>
    <row r="252" spans="1:9" x14ac:dyDescent="0.25">
      <c r="A252">
        <v>1885</v>
      </c>
      <c r="B252">
        <v>12</v>
      </c>
      <c r="C252" s="16">
        <v>71</v>
      </c>
      <c r="D252" s="52">
        <v>7.4571525999999999E-2</v>
      </c>
      <c r="E252" s="52">
        <f t="shared" si="9"/>
        <v>3.129486081855088</v>
      </c>
      <c r="F252" s="52">
        <v>6.02984596E-2</v>
      </c>
      <c r="G252" s="52">
        <v>7.4998361999999999E-2</v>
      </c>
      <c r="H252" s="52">
        <f t="shared" si="10"/>
        <v>4.1528075691038371</v>
      </c>
      <c r="I252" s="52">
        <f t="shared" si="11"/>
        <v>3.1408638086382155</v>
      </c>
    </row>
    <row r="253" spans="1:9" x14ac:dyDescent="0.25">
      <c r="A253">
        <v>1886</v>
      </c>
      <c r="B253">
        <v>1</v>
      </c>
      <c r="C253" s="16">
        <v>77</v>
      </c>
      <c r="D253" s="52">
        <v>2.9517328799999999E-2</v>
      </c>
      <c r="E253" s="52">
        <f t="shared" si="9"/>
        <v>3.2218601515082281</v>
      </c>
      <c r="F253" s="52">
        <v>3.4158935299999998E-2</v>
      </c>
      <c r="G253" s="52">
        <v>6.0516238100000001E-2</v>
      </c>
      <c r="H253" s="52">
        <f t="shared" si="10"/>
        <v>4.2946630541702051</v>
      </c>
      <c r="I253" s="52">
        <f t="shared" si="11"/>
        <v>3.3309370707214385</v>
      </c>
    </row>
    <row r="254" spans="1:9" x14ac:dyDescent="0.25">
      <c r="A254">
        <v>1886</v>
      </c>
      <c r="B254">
        <v>2</v>
      </c>
      <c r="C254" s="16">
        <v>86</v>
      </c>
      <c r="D254" s="52">
        <v>1.85282056E-2</v>
      </c>
      <c r="E254" s="52">
        <f t="shared" si="9"/>
        <v>3.2815554388098196</v>
      </c>
      <c r="F254" s="52">
        <v>1.8370515600000002E-2</v>
      </c>
      <c r="G254" s="52">
        <v>3.1999487399999998E-2</v>
      </c>
      <c r="H254" s="52">
        <f t="shared" si="10"/>
        <v>4.3735582288035824</v>
      </c>
      <c r="I254" s="52">
        <f t="shared" si="11"/>
        <v>3.4375253495461822</v>
      </c>
    </row>
    <row r="255" spans="1:9" x14ac:dyDescent="0.25">
      <c r="A255">
        <v>1886</v>
      </c>
      <c r="B255">
        <v>3</v>
      </c>
      <c r="C255" s="16">
        <v>86</v>
      </c>
      <c r="D255" s="52">
        <v>1.48231914E-2</v>
      </c>
      <c r="E255" s="52">
        <f t="shared" si="9"/>
        <v>3.330198563169009</v>
      </c>
      <c r="F255" s="52">
        <v>2.6707663999999999E-2</v>
      </c>
      <c r="G255" s="52">
        <v>1.6716394999999998E-2</v>
      </c>
      <c r="H255" s="52">
        <f t="shared" si="10"/>
        <v>4.4903657524629033</v>
      </c>
      <c r="I255" s="52">
        <f t="shared" si="11"/>
        <v>3.4949883811117091</v>
      </c>
    </row>
    <row r="256" spans="1:9" x14ac:dyDescent="0.25">
      <c r="A256">
        <v>1886</v>
      </c>
      <c r="B256">
        <v>4</v>
      </c>
      <c r="C256" s="16">
        <v>84</v>
      </c>
      <c r="D256" s="52">
        <v>-5.4184000000000003E-4</v>
      </c>
      <c r="E256" s="52">
        <f t="shared" si="9"/>
        <v>3.3283941283795415</v>
      </c>
      <c r="F256" s="52">
        <v>-4.8203389999999999E-3</v>
      </c>
      <c r="G256" s="52">
        <v>7.0380193000000001E-3</v>
      </c>
      <c r="H256" s="52">
        <f t="shared" si="10"/>
        <v>4.4687206673020423</v>
      </c>
      <c r="I256" s="52">
        <f t="shared" si="11"/>
        <v>3.5195861767912486</v>
      </c>
    </row>
    <row r="257" spans="1:9" x14ac:dyDescent="0.25">
      <c r="A257">
        <v>1886</v>
      </c>
      <c r="B257">
        <v>5</v>
      </c>
      <c r="C257" s="16">
        <v>85</v>
      </c>
      <c r="D257" s="52">
        <v>1.89785323E-2</v>
      </c>
      <c r="E257" s="52">
        <f t="shared" si="9"/>
        <v>3.3915621638521229</v>
      </c>
      <c r="F257" s="52">
        <v>1.5982824900000001E-2</v>
      </c>
      <c r="G257" s="52">
        <v>5.7377859999999999E-3</v>
      </c>
      <c r="H257" s="52">
        <f t="shared" si="10"/>
        <v>4.5401434472545423</v>
      </c>
      <c r="I257" s="52">
        <f t="shared" si="11"/>
        <v>3.5397808090822354</v>
      </c>
    </row>
    <row r="258" spans="1:9" x14ac:dyDescent="0.25">
      <c r="A258">
        <v>1886</v>
      </c>
      <c r="B258">
        <v>6</v>
      </c>
      <c r="C258" s="16">
        <v>85</v>
      </c>
      <c r="D258" s="52">
        <v>-4.049108E-3</v>
      </c>
      <c r="E258" s="52">
        <f t="shared" si="9"/>
        <v>3.3778293623619717</v>
      </c>
      <c r="F258" s="52">
        <v>-1.3033087E-2</v>
      </c>
      <c r="G258" s="52">
        <v>-5.2319059999999997E-3</v>
      </c>
      <c r="H258" s="52">
        <f t="shared" si="10"/>
        <v>4.4809713627139933</v>
      </c>
      <c r="I258" s="52">
        <f t="shared" si="11"/>
        <v>3.521261008628513</v>
      </c>
    </row>
    <row r="259" spans="1:9" x14ac:dyDescent="0.25">
      <c r="A259">
        <v>1886</v>
      </c>
      <c r="B259">
        <v>7</v>
      </c>
      <c r="C259" s="16">
        <v>85</v>
      </c>
      <c r="D259" s="52">
        <v>2.2629084599999998E-2</v>
      </c>
      <c r="E259" s="52">
        <f t="shared" ref="E259:E322" si="12">E258*(1+D259)</f>
        <v>3.4542665487672246</v>
      </c>
      <c r="F259" s="52">
        <v>3.3584343099999997E-2</v>
      </c>
      <c r="G259" s="52">
        <v>1.0899592E-3</v>
      </c>
      <c r="H259" s="52">
        <f t="shared" ref="H259:H322" si="13">H258*(1+F259)</f>
        <v>4.6314618423806548</v>
      </c>
      <c r="I259" s="52">
        <f t="shared" ref="I259:I322" si="14">I258*(1+G259)</f>
        <v>3.5250990394604691</v>
      </c>
    </row>
    <row r="260" spans="1:9" x14ac:dyDescent="0.25">
      <c r="A260">
        <v>1886</v>
      </c>
      <c r="B260">
        <v>8</v>
      </c>
      <c r="C260" s="16">
        <v>84</v>
      </c>
      <c r="D260" s="52">
        <v>2.2525651000000001E-2</v>
      </c>
      <c r="E260" s="52">
        <f t="shared" si="12"/>
        <v>3.5320761515057297</v>
      </c>
      <c r="F260" s="52">
        <v>1.8056132499999999E-2</v>
      </c>
      <c r="G260" s="52">
        <v>2.9032817700000001E-2</v>
      </c>
      <c r="H260" s="52">
        <f t="shared" si="13"/>
        <v>4.7150881310753734</v>
      </c>
      <c r="I260" s="52">
        <f t="shared" si="14"/>
        <v>3.6274425972475703</v>
      </c>
    </row>
    <row r="261" spans="1:9" x14ac:dyDescent="0.25">
      <c r="A261">
        <v>1886</v>
      </c>
      <c r="B261">
        <v>9</v>
      </c>
      <c r="C261" s="16">
        <v>83</v>
      </c>
      <c r="D261" s="52">
        <v>4.8617371600000001E-2</v>
      </c>
      <c r="E261" s="52">
        <f t="shared" si="12"/>
        <v>3.7037964102829819</v>
      </c>
      <c r="F261" s="52">
        <v>5.3631261100000001E-2</v>
      </c>
      <c r="G261" s="52">
        <v>3.02216638E-2</v>
      </c>
      <c r="H261" s="52">
        <f t="shared" si="13"/>
        <v>4.9679642537425881</v>
      </c>
      <c r="I261" s="52">
        <f t="shared" si="14"/>
        <v>3.7370699478753848</v>
      </c>
    </row>
    <row r="262" spans="1:9" x14ac:dyDescent="0.25">
      <c r="A262">
        <v>1886</v>
      </c>
      <c r="B262">
        <v>10</v>
      </c>
      <c r="C262" s="16">
        <v>82</v>
      </c>
      <c r="D262" s="52">
        <v>-8.9701889999999999E-3</v>
      </c>
      <c r="E262" s="52">
        <f t="shared" si="12"/>
        <v>3.6705726564652221</v>
      </c>
      <c r="F262" s="52">
        <v>-1.0806533E-2</v>
      </c>
      <c r="G262" s="52">
        <v>-1.364554E-3</v>
      </c>
      <c r="H262" s="52">
        <f t="shared" si="13"/>
        <v>4.9142777840916985</v>
      </c>
      <c r="I262" s="52">
        <f t="shared" si="14"/>
        <v>3.7319705141297317</v>
      </c>
    </row>
    <row r="263" spans="1:9" x14ac:dyDescent="0.25">
      <c r="A263">
        <v>1886</v>
      </c>
      <c r="B263">
        <v>11</v>
      </c>
      <c r="C263" s="16">
        <v>80</v>
      </c>
      <c r="D263" s="52">
        <v>-2.0991400000000001E-4</v>
      </c>
      <c r="E263" s="52">
        <f t="shared" si="12"/>
        <v>3.6698021518766129</v>
      </c>
      <c r="F263" s="52">
        <v>-8.6460809999999999E-3</v>
      </c>
      <c r="G263" s="52">
        <v>-3.6889929999999998E-3</v>
      </c>
      <c r="H263" s="52">
        <f t="shared" si="13"/>
        <v>4.8717885403139416</v>
      </c>
      <c r="I263" s="52">
        <f t="shared" si="14"/>
        <v>3.7182033010269007</v>
      </c>
    </row>
    <row r="264" spans="1:9" x14ac:dyDescent="0.25">
      <c r="A264">
        <v>1886</v>
      </c>
      <c r="B264">
        <v>12</v>
      </c>
      <c r="C264" s="16">
        <v>82</v>
      </c>
      <c r="D264" s="52">
        <v>6.9909461800000003E-2</v>
      </c>
      <c r="E264" s="52">
        <f t="shared" si="12"/>
        <v>3.9263560452267887</v>
      </c>
      <c r="F264" s="52">
        <v>7.0425689E-2</v>
      </c>
      <c r="G264" s="52">
        <v>4.5561763399999997E-2</v>
      </c>
      <c r="H264" s="52">
        <f t="shared" si="13"/>
        <v>5.2148876049278545</v>
      </c>
      <c r="I264" s="52">
        <f t="shared" si="14"/>
        <v>3.8876112001013876</v>
      </c>
    </row>
    <row r="265" spans="1:9" x14ac:dyDescent="0.25">
      <c r="A265">
        <v>1887</v>
      </c>
      <c r="B265">
        <v>1</v>
      </c>
      <c r="C265" s="16">
        <v>82</v>
      </c>
      <c r="D265" s="52">
        <v>1.9620728999999999E-3</v>
      </c>
      <c r="E265" s="52">
        <f t="shared" si="12"/>
        <v>3.9340598420188795</v>
      </c>
      <c r="F265" s="52">
        <v>7.7725566999999997E-3</v>
      </c>
      <c r="G265" s="52">
        <v>5.9857599999999997E-4</v>
      </c>
      <c r="H265" s="52">
        <f t="shared" si="13"/>
        <v>5.2554206145212836</v>
      </c>
      <c r="I265" s="52">
        <f t="shared" si="14"/>
        <v>3.8899382308630996</v>
      </c>
    </row>
    <row r="266" spans="1:9" x14ac:dyDescent="0.25">
      <c r="A266">
        <v>1887</v>
      </c>
      <c r="B266">
        <v>2</v>
      </c>
      <c r="C266" s="16">
        <v>76</v>
      </c>
      <c r="D266" s="52">
        <v>-1.2003855000000001E-2</v>
      </c>
      <c r="E266" s="52">
        <f t="shared" si="12"/>
        <v>3.886835958113962</v>
      </c>
      <c r="F266" s="52">
        <v>-1.8677082000000001E-2</v>
      </c>
      <c r="G266" s="52">
        <v>-1.9080799999999999E-3</v>
      </c>
      <c r="H266" s="52">
        <f t="shared" si="13"/>
        <v>5.1572646927593793</v>
      </c>
      <c r="I266" s="52">
        <f t="shared" si="14"/>
        <v>3.8825159175235546</v>
      </c>
    </row>
    <row r="267" spans="1:9" x14ac:dyDescent="0.25">
      <c r="A267">
        <v>1887</v>
      </c>
      <c r="B267">
        <v>3</v>
      </c>
      <c r="C267" s="16">
        <v>77</v>
      </c>
      <c r="D267" s="52">
        <v>1.1278786400000001E-2</v>
      </c>
      <c r="E267" s="52">
        <f t="shared" si="12"/>
        <v>3.9306747506573685</v>
      </c>
      <c r="F267" s="52">
        <v>-5.4839559999999999E-3</v>
      </c>
      <c r="G267" s="52">
        <v>1.69905973E-2</v>
      </c>
      <c r="H267" s="52">
        <f t="shared" si="13"/>
        <v>5.1289824801039332</v>
      </c>
      <c r="I267" s="52">
        <f t="shared" si="14"/>
        <v>3.9484821819890374</v>
      </c>
    </row>
    <row r="268" spans="1:9" x14ac:dyDescent="0.25">
      <c r="A268">
        <v>1887</v>
      </c>
      <c r="B268">
        <v>4</v>
      </c>
      <c r="C268" s="16">
        <v>75</v>
      </c>
      <c r="D268" s="52">
        <v>3.1633821700000002E-2</v>
      </c>
      <c r="E268" s="52">
        <f t="shared" si="12"/>
        <v>4.0550170148803559</v>
      </c>
      <c r="F268" s="52">
        <v>4.0020027200000002E-2</v>
      </c>
      <c r="G268" s="52">
        <v>3.44968462E-2</v>
      </c>
      <c r="H268" s="52">
        <f t="shared" si="13"/>
        <v>5.334244498466016</v>
      </c>
      <c r="I268" s="52">
        <f t="shared" si="14"/>
        <v>4.0846923645445532</v>
      </c>
    </row>
    <row r="269" spans="1:9" x14ac:dyDescent="0.25">
      <c r="A269">
        <v>1887</v>
      </c>
      <c r="B269">
        <v>5</v>
      </c>
      <c r="C269" s="16">
        <v>75</v>
      </c>
      <c r="D269" s="52">
        <v>1.40111783E-2</v>
      </c>
      <c r="E269" s="52">
        <f t="shared" si="12"/>
        <v>4.1118325812853787</v>
      </c>
      <c r="F269" s="52">
        <v>1.8177545E-2</v>
      </c>
      <c r="G269" s="52">
        <v>4.8487456999999998E-2</v>
      </c>
      <c r="H269" s="52">
        <f t="shared" si="13"/>
        <v>5.4312079678778842</v>
      </c>
      <c r="I269" s="52">
        <f t="shared" si="14"/>
        <v>4.2827487099286357</v>
      </c>
    </row>
    <row r="270" spans="1:9" x14ac:dyDescent="0.25">
      <c r="A270">
        <v>1887</v>
      </c>
      <c r="B270">
        <v>6</v>
      </c>
      <c r="C270" s="16">
        <v>78</v>
      </c>
      <c r="D270" s="52">
        <v>-4.2659000000000002E-4</v>
      </c>
      <c r="E270" s="52">
        <f t="shared" si="12"/>
        <v>4.1100785146245284</v>
      </c>
      <c r="F270" s="52">
        <v>-2.8156639999999998E-3</v>
      </c>
      <c r="G270" s="52">
        <v>3.4994418000000001E-3</v>
      </c>
      <c r="H270" s="52">
        <f t="shared" si="13"/>
        <v>5.4159155111262169</v>
      </c>
      <c r="I270" s="52">
        <f t="shared" si="14"/>
        <v>4.2977359397830561</v>
      </c>
    </row>
    <row r="271" spans="1:9" x14ac:dyDescent="0.25">
      <c r="A271">
        <v>1887</v>
      </c>
      <c r="B271">
        <v>7</v>
      </c>
      <c r="C271" s="16">
        <v>80</v>
      </c>
      <c r="D271" s="52">
        <v>-2.244298E-3</v>
      </c>
      <c r="E271" s="52">
        <f t="shared" si="12"/>
        <v>4.1008542736343134</v>
      </c>
      <c r="F271" s="52">
        <v>-5.1392419999999996E-3</v>
      </c>
      <c r="G271" s="52">
        <v>-6.5791640000000002E-3</v>
      </c>
      <c r="H271" s="52">
        <f t="shared" si="13"/>
        <v>5.3880818106629853</v>
      </c>
      <c r="I271" s="52">
        <f t="shared" si="14"/>
        <v>4.2694604302065295</v>
      </c>
    </row>
    <row r="272" spans="1:9" x14ac:dyDescent="0.25">
      <c r="A272">
        <v>1887</v>
      </c>
      <c r="B272">
        <v>8</v>
      </c>
      <c r="C272" s="16">
        <v>79</v>
      </c>
      <c r="D272" s="52">
        <v>2.08922647E-2</v>
      </c>
      <c r="E272" s="52">
        <f t="shared" si="12"/>
        <v>4.1865304066152076</v>
      </c>
      <c r="F272" s="52">
        <v>2.60208062E-2</v>
      </c>
      <c r="G272" s="52">
        <v>1.18664163E-2</v>
      </c>
      <c r="H272" s="52">
        <f t="shared" si="13"/>
        <v>5.5282840432479921</v>
      </c>
      <c r="I272" s="52">
        <f t="shared" si="14"/>
        <v>4.3201236250477368</v>
      </c>
    </row>
    <row r="273" spans="1:9" x14ac:dyDescent="0.25">
      <c r="A273">
        <v>1887</v>
      </c>
      <c r="B273">
        <v>9</v>
      </c>
      <c r="C273" s="16">
        <v>77</v>
      </c>
      <c r="D273" s="52">
        <v>4.4702769999999999E-3</v>
      </c>
      <c r="E273" s="52">
        <f t="shared" si="12"/>
        <v>4.2052453572016999</v>
      </c>
      <c r="F273" s="52">
        <v>7.6823467999999999E-3</v>
      </c>
      <c r="G273" s="52">
        <v>-4.294544E-3</v>
      </c>
      <c r="H273" s="52">
        <f t="shared" si="13"/>
        <v>5.5707542384771296</v>
      </c>
      <c r="I273" s="52">
        <f t="shared" si="14"/>
        <v>4.3015706640545304</v>
      </c>
    </row>
    <row r="274" spans="1:9" x14ac:dyDescent="0.25">
      <c r="A274">
        <v>1887</v>
      </c>
      <c r="B274">
        <v>10</v>
      </c>
      <c r="C274" s="16">
        <v>66</v>
      </c>
      <c r="D274" s="52">
        <v>-1.9867201000000001E-2</v>
      </c>
      <c r="E274" s="52">
        <f t="shared" si="12"/>
        <v>4.121698902435857</v>
      </c>
      <c r="F274" s="52">
        <v>-2.4140591999999999E-2</v>
      </c>
      <c r="G274" s="52">
        <v>-2.8774302000000002E-2</v>
      </c>
      <c r="H274" s="52">
        <f t="shared" si="13"/>
        <v>5.4362729332737825</v>
      </c>
      <c r="I274" s="52">
        <f t="shared" si="14"/>
        <v>4.177795970692685</v>
      </c>
    </row>
    <row r="275" spans="1:9" x14ac:dyDescent="0.25">
      <c r="A275">
        <v>1887</v>
      </c>
      <c r="B275">
        <v>11</v>
      </c>
      <c r="C275" s="16">
        <v>66</v>
      </c>
      <c r="D275" s="52">
        <v>-1.4090884999999999E-2</v>
      </c>
      <c r="E275" s="52">
        <f t="shared" si="12"/>
        <v>4.0636205171970072</v>
      </c>
      <c r="F275" s="52">
        <v>-1.1616124E-2</v>
      </c>
      <c r="G275" s="52">
        <v>-6.580809E-3</v>
      </c>
      <c r="H275" s="52">
        <f t="shared" si="13"/>
        <v>5.37312451278303</v>
      </c>
      <c r="I275" s="52">
        <f t="shared" si="14"/>
        <v>4.1503026933685865</v>
      </c>
    </row>
    <row r="276" spans="1:9" x14ac:dyDescent="0.25">
      <c r="A276">
        <v>1887</v>
      </c>
      <c r="B276">
        <v>12</v>
      </c>
      <c r="C276" s="16">
        <v>70</v>
      </c>
      <c r="D276" s="52">
        <v>5.6789708199999997E-2</v>
      </c>
      <c r="E276" s="52">
        <f t="shared" si="12"/>
        <v>4.2943923406041584</v>
      </c>
      <c r="F276" s="52">
        <v>5.2301418600000003E-2</v>
      </c>
      <c r="G276" s="52">
        <v>3.9180086199999999E-2</v>
      </c>
      <c r="H276" s="52">
        <f t="shared" si="13"/>
        <v>5.6541465471160164</v>
      </c>
      <c r="I276" s="52">
        <f t="shared" si="14"/>
        <v>4.3129119106508602</v>
      </c>
    </row>
    <row r="277" spans="1:9" x14ac:dyDescent="0.25">
      <c r="A277">
        <v>1888</v>
      </c>
      <c r="B277">
        <v>1</v>
      </c>
      <c r="C277" s="16">
        <v>79</v>
      </c>
      <c r="D277" s="52">
        <v>1.50360593E-2</v>
      </c>
      <c r="E277" s="52">
        <f t="shared" si="12"/>
        <v>4.3589630784949485</v>
      </c>
      <c r="F277" s="52">
        <v>-5.3750960000000002E-3</v>
      </c>
      <c r="G277" s="52">
        <v>-2.7794099999999997E-4</v>
      </c>
      <c r="H277" s="52">
        <f t="shared" si="13"/>
        <v>5.6237549666271995</v>
      </c>
      <c r="I277" s="52">
        <f t="shared" si="14"/>
        <v>4.3117131756015024</v>
      </c>
    </row>
    <row r="278" spans="1:9" x14ac:dyDescent="0.25">
      <c r="A278">
        <v>1888</v>
      </c>
      <c r="B278">
        <v>2</v>
      </c>
      <c r="C278" s="16">
        <v>76</v>
      </c>
      <c r="D278" s="52">
        <v>-1.4661728000000001E-2</v>
      </c>
      <c r="E278" s="52">
        <f t="shared" si="12"/>
        <v>4.295053147476013</v>
      </c>
      <c r="F278" s="52">
        <v>-1.7039954999999999E-2</v>
      </c>
      <c r="G278" s="52">
        <v>-2.9781671999999999E-2</v>
      </c>
      <c r="H278" s="52">
        <f t="shared" si="13"/>
        <v>5.5279264350648454</v>
      </c>
      <c r="I278" s="52">
        <f t="shared" si="14"/>
        <v>4.1833031480476599</v>
      </c>
    </row>
    <row r="279" spans="1:9" x14ac:dyDescent="0.25">
      <c r="A279">
        <v>1888</v>
      </c>
      <c r="B279">
        <v>3</v>
      </c>
      <c r="C279" s="16">
        <v>71</v>
      </c>
      <c r="D279" s="52">
        <v>-8.6836389999999999E-3</v>
      </c>
      <c r="E279" s="52">
        <f t="shared" si="12"/>
        <v>4.2577564564575177</v>
      </c>
      <c r="F279" s="52">
        <v>-3.4583470000000001E-3</v>
      </c>
      <c r="G279" s="52">
        <v>2.0203272000000002E-3</v>
      </c>
      <c r="H279" s="52">
        <f t="shared" si="13"/>
        <v>5.5088089472619179</v>
      </c>
      <c r="I279" s="52">
        <f t="shared" si="14"/>
        <v>4.1917547891835056</v>
      </c>
    </row>
    <row r="280" spans="1:9" x14ac:dyDescent="0.25">
      <c r="A280">
        <v>1888</v>
      </c>
      <c r="B280">
        <v>4</v>
      </c>
      <c r="C280" s="16">
        <v>74</v>
      </c>
      <c r="D280" s="52">
        <v>-8.8523999999999999E-3</v>
      </c>
      <c r="E280" s="52">
        <f t="shared" si="12"/>
        <v>4.2200650932023729</v>
      </c>
      <c r="F280" s="52">
        <v>-9.995917E-3</v>
      </c>
      <c r="G280" s="52">
        <v>4.9582823000000002E-3</v>
      </c>
      <c r="H280" s="52">
        <f t="shared" si="13"/>
        <v>5.4537433502562305</v>
      </c>
      <c r="I280" s="52">
        <f t="shared" si="14"/>
        <v>4.2125386927606545</v>
      </c>
    </row>
    <row r="281" spans="1:9" x14ac:dyDescent="0.25">
      <c r="A281">
        <v>1888</v>
      </c>
      <c r="B281">
        <v>5</v>
      </c>
      <c r="C281" s="16">
        <v>78</v>
      </c>
      <c r="D281" s="52">
        <v>-1.2765874999999999E-2</v>
      </c>
      <c r="E281" s="52">
        <f t="shared" si="12"/>
        <v>4.1661922697306881</v>
      </c>
      <c r="F281" s="52">
        <v>-1.3276589E-2</v>
      </c>
      <c r="G281" s="52">
        <v>-2.9464296000000001E-2</v>
      </c>
      <c r="H281" s="52">
        <f t="shared" si="13"/>
        <v>5.381336241283396</v>
      </c>
      <c r="I281" s="52">
        <f t="shared" si="14"/>
        <v>4.0884192058057014</v>
      </c>
    </row>
    <row r="282" spans="1:9" x14ac:dyDescent="0.25">
      <c r="A282">
        <v>1888</v>
      </c>
      <c r="B282">
        <v>6</v>
      </c>
      <c r="C282" s="16">
        <v>80</v>
      </c>
      <c r="D282" s="52">
        <v>1.0771470000000001E-3</v>
      </c>
      <c r="E282" s="52">
        <f t="shared" si="12"/>
        <v>4.1706798712354516</v>
      </c>
      <c r="F282" s="52">
        <v>3.1315302000000001E-3</v>
      </c>
      <c r="G282" s="52">
        <v>1.0031993600000001E-2</v>
      </c>
      <c r="H282" s="52">
        <f t="shared" si="13"/>
        <v>5.3981880582393291</v>
      </c>
      <c r="I282" s="52">
        <f t="shared" si="14"/>
        <v>4.1294342011124607</v>
      </c>
    </row>
    <row r="283" spans="1:9" x14ac:dyDescent="0.25">
      <c r="A283">
        <v>1888</v>
      </c>
      <c r="B283">
        <v>7</v>
      </c>
      <c r="C283" s="16">
        <v>81</v>
      </c>
      <c r="D283" s="52">
        <v>-7.8711000000000004E-4</v>
      </c>
      <c r="E283" s="52">
        <f t="shared" si="12"/>
        <v>4.1673970874020032</v>
      </c>
      <c r="F283" s="52">
        <v>-9.3748200000000007E-3</v>
      </c>
      <c r="G283" s="52">
        <v>-5.6214860000000002E-3</v>
      </c>
      <c r="H283" s="52">
        <f t="shared" si="13"/>
        <v>5.3475810168671858</v>
      </c>
      <c r="I283" s="52">
        <f t="shared" si="14"/>
        <v>4.1062206445629856</v>
      </c>
    </row>
    <row r="284" spans="1:9" x14ac:dyDescent="0.25">
      <c r="A284">
        <v>1888</v>
      </c>
      <c r="B284">
        <v>8</v>
      </c>
      <c r="C284" s="16">
        <v>82</v>
      </c>
      <c r="D284" s="52">
        <v>4.7422832999999996E-3</v>
      </c>
      <c r="E284" s="52">
        <f t="shared" si="12"/>
        <v>4.1871600650140577</v>
      </c>
      <c r="F284" s="52">
        <v>-1.50665E-3</v>
      </c>
      <c r="G284" s="52">
        <v>8.7775351000000008E-3</v>
      </c>
      <c r="H284" s="52">
        <f t="shared" si="13"/>
        <v>5.3395240839281222</v>
      </c>
      <c r="I284" s="52">
        <f t="shared" si="14"/>
        <v>4.1422631403989811</v>
      </c>
    </row>
    <row r="285" spans="1:9" x14ac:dyDescent="0.25">
      <c r="A285">
        <v>1888</v>
      </c>
      <c r="B285">
        <v>9</v>
      </c>
      <c r="C285" s="16">
        <v>73</v>
      </c>
      <c r="D285" s="52">
        <v>-1.5639977999999999E-2</v>
      </c>
      <c r="E285" s="52">
        <f t="shared" si="12"/>
        <v>4.1216729737147588</v>
      </c>
      <c r="F285" s="52">
        <v>-2.4672998000000002E-2</v>
      </c>
      <c r="G285" s="52">
        <v>-3.9157639000000001E-2</v>
      </c>
      <c r="H285" s="52">
        <f t="shared" si="13"/>
        <v>5.207782016884412</v>
      </c>
      <c r="I285" s="52">
        <f t="shared" si="14"/>
        <v>3.9800618957042313</v>
      </c>
    </row>
    <row r="286" spans="1:9" x14ac:dyDescent="0.25">
      <c r="A286">
        <v>1888</v>
      </c>
      <c r="B286">
        <v>10</v>
      </c>
      <c r="C286" s="16">
        <v>73</v>
      </c>
      <c r="D286" s="52">
        <v>4.5197396000000003E-3</v>
      </c>
      <c r="E286" s="52">
        <f t="shared" si="12"/>
        <v>4.1403018622723078</v>
      </c>
      <c r="F286" s="52">
        <v>2.3114710999999999E-3</v>
      </c>
      <c r="G286" s="52">
        <v>8.2038026000000007E-3</v>
      </c>
      <c r="H286" s="52">
        <f t="shared" si="13"/>
        <v>5.2198196545115403</v>
      </c>
      <c r="I286" s="52">
        <f t="shared" si="14"/>
        <v>4.0127135378323704</v>
      </c>
    </row>
    <row r="287" spans="1:9" x14ac:dyDescent="0.25">
      <c r="A287">
        <v>1888</v>
      </c>
      <c r="B287">
        <v>11</v>
      </c>
      <c r="C287" s="16">
        <v>75</v>
      </c>
      <c r="D287" s="52">
        <v>5.7988023999999997E-3</v>
      </c>
      <c r="E287" s="52">
        <f t="shared" si="12"/>
        <v>4.1643106546479771</v>
      </c>
      <c r="F287" s="52">
        <v>1.4443058E-3</v>
      </c>
      <c r="G287" s="52">
        <v>-5.0299949999999998E-3</v>
      </c>
      <c r="H287" s="52">
        <f t="shared" si="13"/>
        <v>5.2273586703135049</v>
      </c>
      <c r="I287" s="52">
        <f t="shared" si="14"/>
        <v>3.9925296088006412</v>
      </c>
    </row>
    <row r="288" spans="1:9" x14ac:dyDescent="0.25">
      <c r="A288">
        <v>1888</v>
      </c>
      <c r="B288">
        <v>12</v>
      </c>
      <c r="C288" s="16">
        <v>77</v>
      </c>
      <c r="D288" s="52">
        <v>7.1046098099999996E-2</v>
      </c>
      <c r="E288" s="52">
        <f t="shared" si="12"/>
        <v>4.4601686779369727</v>
      </c>
      <c r="F288" s="52">
        <v>7.4314440400000001E-2</v>
      </c>
      <c r="G288" s="52">
        <v>5.8031722600000002E-2</v>
      </c>
      <c r="H288" s="52">
        <f t="shared" si="13"/>
        <v>5.6158269046679408</v>
      </c>
      <c r="I288" s="52">
        <f t="shared" si="14"/>
        <v>4.2242229795308468</v>
      </c>
    </row>
    <row r="289" spans="1:9" x14ac:dyDescent="0.25">
      <c r="A289">
        <v>1889</v>
      </c>
      <c r="B289">
        <v>1</v>
      </c>
      <c r="C289" s="16">
        <v>82</v>
      </c>
      <c r="D289" s="52">
        <v>4.0223656999999998E-3</v>
      </c>
      <c r="E289" s="52">
        <f t="shared" si="12"/>
        <v>4.4781091074433208</v>
      </c>
      <c r="F289" s="52">
        <v>6.1750223000000002E-3</v>
      </c>
      <c r="G289" s="52">
        <v>4.6931048999999999E-3</v>
      </c>
      <c r="H289" s="52">
        <f t="shared" si="13"/>
        <v>5.6505047610372063</v>
      </c>
      <c r="I289" s="52">
        <f t="shared" si="14"/>
        <v>4.2440477010947761</v>
      </c>
    </row>
    <row r="290" spans="1:9" x14ac:dyDescent="0.25">
      <c r="A290">
        <v>1889</v>
      </c>
      <c r="B290">
        <v>2</v>
      </c>
      <c r="C290" s="16">
        <v>78</v>
      </c>
      <c r="D290" s="52">
        <v>1.7453732999999999E-2</v>
      </c>
      <c r="E290" s="52">
        <f t="shared" si="12"/>
        <v>4.5562688281495047</v>
      </c>
      <c r="F290" s="52">
        <v>2.9860237599999999E-2</v>
      </c>
      <c r="G290" s="52">
        <v>3.6556480000000002E-2</v>
      </c>
      <c r="H290" s="52">
        <f t="shared" si="13"/>
        <v>5.8192301757617075</v>
      </c>
      <c r="I290" s="52">
        <f t="shared" si="14"/>
        <v>4.3991951459988936</v>
      </c>
    </row>
    <row r="291" spans="1:9" x14ac:dyDescent="0.25">
      <c r="A291">
        <v>1889</v>
      </c>
      <c r="B291">
        <v>3</v>
      </c>
      <c r="C291" s="16">
        <v>81</v>
      </c>
      <c r="D291" s="52">
        <v>-4.5711240000000002E-3</v>
      </c>
      <c r="E291" s="52">
        <f t="shared" si="12"/>
        <v>4.5354415583586984</v>
      </c>
      <c r="F291" s="52">
        <v>-1.1256195E-2</v>
      </c>
      <c r="G291" s="52">
        <v>2.7249849E-3</v>
      </c>
      <c r="H291" s="52">
        <f t="shared" si="13"/>
        <v>5.7537277861534495</v>
      </c>
      <c r="I291" s="52">
        <f t="shared" si="14"/>
        <v>4.4111828863438935</v>
      </c>
    </row>
    <row r="292" spans="1:9" x14ac:dyDescent="0.25">
      <c r="A292">
        <v>1889</v>
      </c>
      <c r="B292">
        <v>4</v>
      </c>
      <c r="C292" s="16">
        <v>81</v>
      </c>
      <c r="D292" s="52">
        <v>1.6626015E-3</v>
      </c>
      <c r="E292" s="52">
        <f t="shared" si="12"/>
        <v>4.5429821902967884</v>
      </c>
      <c r="F292" s="52">
        <v>4.4648309999999998E-3</v>
      </c>
      <c r="G292" s="52">
        <v>5.3265072000000004E-3</v>
      </c>
      <c r="H292" s="52">
        <f t="shared" si="13"/>
        <v>5.7794172083386286</v>
      </c>
      <c r="I292" s="52">
        <f t="shared" si="14"/>
        <v>4.434679083748521</v>
      </c>
    </row>
    <row r="293" spans="1:9" x14ac:dyDescent="0.25">
      <c r="A293">
        <v>1889</v>
      </c>
      <c r="B293">
        <v>5</v>
      </c>
      <c r="C293" s="16">
        <v>82</v>
      </c>
      <c r="D293" s="52">
        <v>1.14204088E-2</v>
      </c>
      <c r="E293" s="52">
        <f t="shared" si="12"/>
        <v>4.5948649040810974</v>
      </c>
      <c r="F293" s="52">
        <v>1.2467056299999999E-2</v>
      </c>
      <c r="G293" s="52">
        <v>1.5757371199999998E-2</v>
      </c>
      <c r="H293" s="52">
        <f t="shared" si="13"/>
        <v>5.8514695280561755</v>
      </c>
      <c r="I293" s="52">
        <f t="shared" si="14"/>
        <v>4.5045579682240229</v>
      </c>
    </row>
    <row r="294" spans="1:9" x14ac:dyDescent="0.25">
      <c r="A294">
        <v>1889</v>
      </c>
      <c r="B294">
        <v>6</v>
      </c>
      <c r="C294" s="16">
        <v>81</v>
      </c>
      <c r="D294" s="52">
        <v>-1.4287971E-2</v>
      </c>
      <c r="E294" s="52">
        <f t="shared" si="12"/>
        <v>4.529213607582669</v>
      </c>
      <c r="F294" s="52">
        <v>-2.6145303000000002E-2</v>
      </c>
      <c r="G294" s="52">
        <v>-1.8050422999999999E-2</v>
      </c>
      <c r="H294" s="52">
        <f t="shared" si="13"/>
        <v>5.6984810842498801</v>
      </c>
      <c r="I294" s="52">
        <f t="shared" si="14"/>
        <v>4.4232487914695584</v>
      </c>
    </row>
    <row r="295" spans="1:9" x14ac:dyDescent="0.25">
      <c r="A295">
        <v>1889</v>
      </c>
      <c r="B295">
        <v>7</v>
      </c>
      <c r="C295" s="16">
        <v>79</v>
      </c>
      <c r="D295" s="52">
        <v>-2.9983100000000001E-3</v>
      </c>
      <c r="E295" s="52">
        <f t="shared" si="12"/>
        <v>4.5156336211309176</v>
      </c>
      <c r="F295" s="52">
        <v>-8.3704420000000005E-3</v>
      </c>
      <c r="G295" s="52">
        <v>-7.5687039999999999E-3</v>
      </c>
      <c r="H295" s="52">
        <f t="shared" si="13"/>
        <v>5.6507822788460693</v>
      </c>
      <c r="I295" s="52">
        <f t="shared" si="14"/>
        <v>4.3897705306485673</v>
      </c>
    </row>
    <row r="296" spans="1:9" x14ac:dyDescent="0.25">
      <c r="A296">
        <v>1889</v>
      </c>
      <c r="B296">
        <v>8</v>
      </c>
      <c r="C296" s="16">
        <v>79</v>
      </c>
      <c r="D296" s="52">
        <v>-1.6793050000000001E-3</v>
      </c>
      <c r="E296" s="52">
        <f t="shared" si="12"/>
        <v>4.5080504950127844</v>
      </c>
      <c r="F296" s="52">
        <v>-4.5229679999999996E-3</v>
      </c>
      <c r="G296" s="52">
        <v>1.3433010000000001E-3</v>
      </c>
      <c r="H296" s="52">
        <f t="shared" si="13"/>
        <v>5.6252239714238819</v>
      </c>
      <c r="I296" s="52">
        <f t="shared" si="14"/>
        <v>4.395667313792158</v>
      </c>
    </row>
    <row r="297" spans="1:9" x14ac:dyDescent="0.25">
      <c r="A297">
        <v>1889</v>
      </c>
      <c r="B297">
        <v>9</v>
      </c>
      <c r="C297" s="16">
        <v>80</v>
      </c>
      <c r="D297" s="52">
        <v>5.2086149000000002E-3</v>
      </c>
      <c r="E297" s="52">
        <f t="shared" si="12"/>
        <v>4.5315311939910599</v>
      </c>
      <c r="F297" s="52">
        <v>3.3130273000000002E-3</v>
      </c>
      <c r="G297" s="52">
        <v>9.0774423999999999E-3</v>
      </c>
      <c r="H297" s="52">
        <f t="shared" si="13"/>
        <v>5.6438604920098232</v>
      </c>
      <c r="I297" s="52">
        <f t="shared" si="14"/>
        <v>4.435568730642669</v>
      </c>
    </row>
    <row r="298" spans="1:9" x14ac:dyDescent="0.25">
      <c r="A298">
        <v>1889</v>
      </c>
      <c r="B298">
        <v>10</v>
      </c>
      <c r="C298" s="16">
        <v>80</v>
      </c>
      <c r="D298" s="52">
        <v>3.9743030999999998E-3</v>
      </c>
      <c r="E298" s="52">
        <f t="shared" si="12"/>
        <v>4.5495408724630853</v>
      </c>
      <c r="F298" s="52">
        <v>-2.0527499999999999E-3</v>
      </c>
      <c r="G298" s="52">
        <v>-8.7270170000000001E-3</v>
      </c>
      <c r="H298" s="52">
        <f t="shared" si="13"/>
        <v>5.6322750573848497</v>
      </c>
      <c r="I298" s="52">
        <f t="shared" si="14"/>
        <v>4.3968594469256823</v>
      </c>
    </row>
    <row r="299" spans="1:9" x14ac:dyDescent="0.25">
      <c r="A299">
        <v>1889</v>
      </c>
      <c r="B299">
        <v>11</v>
      </c>
      <c r="C299" s="16">
        <v>74</v>
      </c>
      <c r="D299" s="52">
        <v>-7.8191779999999995E-3</v>
      </c>
      <c r="E299" s="52">
        <f t="shared" si="12"/>
        <v>4.5139672025630215</v>
      </c>
      <c r="F299" s="52">
        <v>-4.9392070000000001E-3</v>
      </c>
      <c r="G299" s="52">
        <v>-1.3659133E-2</v>
      </c>
      <c r="H299" s="52">
        <f t="shared" si="13"/>
        <v>5.6044560849954896</v>
      </c>
      <c r="I299" s="52">
        <f t="shared" si="14"/>
        <v>4.3368021589578181</v>
      </c>
    </row>
    <row r="300" spans="1:9" x14ac:dyDescent="0.25">
      <c r="A300">
        <v>1889</v>
      </c>
      <c r="B300">
        <v>12</v>
      </c>
      <c r="C300" s="16">
        <v>76</v>
      </c>
      <c r="D300" s="52">
        <v>7.1220677499999996E-2</v>
      </c>
      <c r="E300" s="52">
        <f t="shared" si="12"/>
        <v>4.8354550049423395</v>
      </c>
      <c r="F300" s="52">
        <v>6.5274720999999994E-2</v>
      </c>
      <c r="G300" s="52">
        <v>5.81095929E-2</v>
      </c>
      <c r="H300" s="52">
        <f t="shared" si="13"/>
        <v>5.9702853923003225</v>
      </c>
      <c r="I300" s="52">
        <f t="shared" si="14"/>
        <v>4.5888119669026981</v>
      </c>
    </row>
    <row r="301" spans="1:9" x14ac:dyDescent="0.25">
      <c r="A301">
        <v>1890</v>
      </c>
      <c r="B301">
        <v>1</v>
      </c>
      <c r="C301" s="16">
        <v>80</v>
      </c>
      <c r="D301" s="52">
        <v>-6.4989080000000003E-3</v>
      </c>
      <c r="E301" s="52">
        <f t="shared" si="12"/>
        <v>4.8040298277270796</v>
      </c>
      <c r="F301" s="52">
        <v>-9.1795650000000006E-3</v>
      </c>
      <c r="G301" s="52">
        <v>4.5374304000000004E-3</v>
      </c>
      <c r="H301" s="52">
        <f t="shared" si="13"/>
        <v>5.9154807694731515</v>
      </c>
      <c r="I301" s="52">
        <f t="shared" si="14"/>
        <v>4.6096333818212063</v>
      </c>
    </row>
    <row r="302" spans="1:9" x14ac:dyDescent="0.25">
      <c r="A302">
        <v>1890</v>
      </c>
      <c r="B302">
        <v>2</v>
      </c>
      <c r="C302" s="16">
        <v>80</v>
      </c>
      <c r="D302" s="52">
        <v>-4.8053230000000002E-3</v>
      </c>
      <c r="E302" s="52">
        <f t="shared" si="12"/>
        <v>4.7809449127032169</v>
      </c>
      <c r="F302" s="52">
        <v>-4.8915599999999997E-3</v>
      </c>
      <c r="G302" s="52">
        <v>-6.7112969999999997E-3</v>
      </c>
      <c r="H302" s="52">
        <f t="shared" si="13"/>
        <v>5.8865448403604272</v>
      </c>
      <c r="I302" s="52">
        <f t="shared" si="14"/>
        <v>4.5786967631346904</v>
      </c>
    </row>
    <row r="303" spans="1:9" x14ac:dyDescent="0.25">
      <c r="A303">
        <v>1890</v>
      </c>
      <c r="B303">
        <v>3</v>
      </c>
      <c r="C303" s="16">
        <v>83</v>
      </c>
      <c r="D303" s="52">
        <v>-1.3582660999999999E-2</v>
      </c>
      <c r="E303" s="52">
        <f t="shared" si="12"/>
        <v>4.7160069586942939</v>
      </c>
      <c r="F303" s="52">
        <v>-1.5645408E-2</v>
      </c>
      <c r="G303" s="52">
        <v>-6.8753169999999997E-3</v>
      </c>
      <c r="H303" s="52">
        <f t="shared" si="13"/>
        <v>5.7944474446226932</v>
      </c>
      <c r="I303" s="52">
        <f t="shared" si="14"/>
        <v>4.5472167714412652</v>
      </c>
    </row>
    <row r="304" spans="1:9" x14ac:dyDescent="0.25">
      <c r="A304">
        <v>1890</v>
      </c>
      <c r="B304">
        <v>4</v>
      </c>
      <c r="C304" s="16">
        <v>83</v>
      </c>
      <c r="D304" s="52">
        <v>-1.1078195000000001E-2</v>
      </c>
      <c r="E304" s="52">
        <f t="shared" si="12"/>
        <v>4.6637621139845216</v>
      </c>
      <c r="F304" s="52">
        <v>-1.3101834E-2</v>
      </c>
      <c r="G304" s="52">
        <v>-1.1364295E-2</v>
      </c>
      <c r="H304" s="52">
        <f t="shared" si="13"/>
        <v>5.7185295560815224</v>
      </c>
      <c r="I304" s="52">
        <f t="shared" si="14"/>
        <v>4.4955408586216592</v>
      </c>
    </row>
    <row r="305" spans="1:9" x14ac:dyDescent="0.25">
      <c r="A305">
        <v>1890</v>
      </c>
      <c r="B305">
        <v>5</v>
      </c>
      <c r="C305" s="16">
        <v>77</v>
      </c>
      <c r="D305" s="52">
        <v>-1.0560949E-2</v>
      </c>
      <c r="E305" s="52">
        <f t="shared" si="12"/>
        <v>4.614508360150599</v>
      </c>
      <c r="F305" s="52">
        <v>-9.1662170000000008E-3</v>
      </c>
      <c r="G305" s="52">
        <v>-4.8179640000000001E-3</v>
      </c>
      <c r="H305" s="52">
        <f t="shared" si="13"/>
        <v>5.6661122732495652</v>
      </c>
      <c r="I305" s="52">
        <f t="shared" si="14"/>
        <v>4.4738815046042912</v>
      </c>
    </row>
    <row r="306" spans="1:9" x14ac:dyDescent="0.25">
      <c r="A306">
        <v>1890</v>
      </c>
      <c r="B306">
        <v>6</v>
      </c>
      <c r="C306" s="16">
        <v>71</v>
      </c>
      <c r="D306" s="52">
        <v>-1.472477E-3</v>
      </c>
      <c r="E306" s="52">
        <f t="shared" si="12"/>
        <v>4.6077136027239698</v>
      </c>
      <c r="F306" s="52">
        <v>3.3381533000000001E-3</v>
      </c>
      <c r="G306" s="52">
        <v>-5.6593839999999999E-3</v>
      </c>
      <c r="H306" s="52">
        <f t="shared" si="13"/>
        <v>5.6850266246326839</v>
      </c>
      <c r="I306" s="52">
        <f t="shared" si="14"/>
        <v>4.4485620911992374</v>
      </c>
    </row>
    <row r="307" spans="1:9" x14ac:dyDescent="0.25">
      <c r="A307">
        <v>1890</v>
      </c>
      <c r="B307">
        <v>7</v>
      </c>
      <c r="C307" s="16">
        <v>76</v>
      </c>
      <c r="D307" s="52">
        <v>4.1711949000000003E-3</v>
      </c>
      <c r="E307" s="52">
        <f t="shared" si="12"/>
        <v>4.6269332742043128</v>
      </c>
      <c r="F307" s="52">
        <v>6.5609789999999998E-3</v>
      </c>
      <c r="G307" s="52">
        <v>-3.1370590000000002E-3</v>
      </c>
      <c r="H307" s="52">
        <f t="shared" si="13"/>
        <v>5.7223259649313407</v>
      </c>
      <c r="I307" s="52">
        <f t="shared" si="14"/>
        <v>4.4346066894539815</v>
      </c>
    </row>
    <row r="308" spans="1:9" x14ac:dyDescent="0.25">
      <c r="A308">
        <v>1890</v>
      </c>
      <c r="B308">
        <v>8</v>
      </c>
      <c r="C308" s="16">
        <v>78</v>
      </c>
      <c r="D308" s="52">
        <v>5.9443038E-3</v>
      </c>
      <c r="E308" s="52">
        <f t="shared" si="12"/>
        <v>4.654437171248512</v>
      </c>
      <c r="F308" s="52">
        <v>8.1826516999999998E-3</v>
      </c>
      <c r="G308" s="52">
        <v>3.7836535999999999E-3</v>
      </c>
      <c r="H308" s="52">
        <f t="shared" si="13"/>
        <v>5.7691497652162411</v>
      </c>
      <c r="I308" s="52">
        <f t="shared" si="14"/>
        <v>4.4513857050191179</v>
      </c>
    </row>
    <row r="309" spans="1:9" x14ac:dyDescent="0.25">
      <c r="A309">
        <v>1890</v>
      </c>
      <c r="B309">
        <v>9</v>
      </c>
      <c r="C309" s="16">
        <v>77</v>
      </c>
      <c r="D309" s="52">
        <v>7.7956529999999996E-4</v>
      </c>
      <c r="E309" s="52">
        <f t="shared" si="12"/>
        <v>4.6580656089582471</v>
      </c>
      <c r="F309" s="52">
        <v>3.5500408999999998E-3</v>
      </c>
      <c r="G309" s="52">
        <v>-1.1210553999999999E-2</v>
      </c>
      <c r="H309" s="52">
        <f t="shared" si="13"/>
        <v>5.7896304828409839</v>
      </c>
      <c r="I309" s="52">
        <f t="shared" si="14"/>
        <v>4.4014832051981729</v>
      </c>
    </row>
    <row r="310" spans="1:9" x14ac:dyDescent="0.25">
      <c r="A310">
        <v>1890</v>
      </c>
      <c r="B310">
        <v>10</v>
      </c>
      <c r="C310" s="16">
        <v>76</v>
      </c>
      <c r="D310" s="52">
        <v>1.28256598E-2</v>
      </c>
      <c r="E310" s="52">
        <f t="shared" si="12"/>
        <v>4.717808373784826</v>
      </c>
      <c r="F310" s="52">
        <v>1.8607648099999999E-2</v>
      </c>
      <c r="G310" s="52">
        <v>-3.7349799999999999E-4</v>
      </c>
      <c r="H310" s="52">
        <f t="shared" si="13"/>
        <v>5.8973618894947215</v>
      </c>
      <c r="I310" s="52">
        <f t="shared" si="14"/>
        <v>4.3998392600239979</v>
      </c>
    </row>
    <row r="311" spans="1:9" x14ac:dyDescent="0.25">
      <c r="A311">
        <v>1890</v>
      </c>
      <c r="B311">
        <v>11</v>
      </c>
      <c r="C311" s="16">
        <v>76</v>
      </c>
      <c r="D311" s="52">
        <v>1.31691806E-2</v>
      </c>
      <c r="E311" s="52">
        <f t="shared" si="12"/>
        <v>4.7799380442953909</v>
      </c>
      <c r="F311" s="52">
        <v>1.7521593299999999E-2</v>
      </c>
      <c r="G311" s="52">
        <v>1.3999567900000001E-2</v>
      </c>
      <c r="H311" s="52">
        <f t="shared" si="13"/>
        <v>6.0006930660653675</v>
      </c>
      <c r="I311" s="52">
        <f t="shared" si="14"/>
        <v>4.4614351084937898</v>
      </c>
    </row>
    <row r="312" spans="1:9" x14ac:dyDescent="0.25">
      <c r="A312">
        <v>1890</v>
      </c>
      <c r="B312">
        <v>12</v>
      </c>
      <c r="C312" s="16">
        <v>82</v>
      </c>
      <c r="D312" s="52">
        <v>7.9264011100000004E-2</v>
      </c>
      <c r="E312" s="52">
        <f t="shared" si="12"/>
        <v>5.1588151064957328</v>
      </c>
      <c r="F312" s="52">
        <v>6.7137953400000006E-2</v>
      </c>
      <c r="G312" s="52">
        <v>6.1792029599999999E-2</v>
      </c>
      <c r="H312" s="52">
        <f t="shared" si="13"/>
        <v>6.403567317502568</v>
      </c>
      <c r="I312" s="52">
        <f t="shared" si="14"/>
        <v>4.7371162387763173</v>
      </c>
    </row>
    <row r="313" spans="1:9" x14ac:dyDescent="0.25">
      <c r="A313">
        <v>1891</v>
      </c>
      <c r="B313">
        <v>1</v>
      </c>
      <c r="C313" s="16">
        <v>29</v>
      </c>
      <c r="D313" s="52">
        <v>2.78435868E-2</v>
      </c>
      <c r="E313" s="52">
        <f t="shared" si="12"/>
        <v>5.3024550226985978</v>
      </c>
      <c r="F313" s="52">
        <v>3.1253523200000001E-2</v>
      </c>
      <c r="G313" s="52">
        <v>1.7106079100000001E-2</v>
      </c>
      <c r="H313" s="52">
        <f t="shared" si="13"/>
        <v>6.6037013572228958</v>
      </c>
      <c r="I313" s="52">
        <f t="shared" si="14"/>
        <v>4.8181497238627191</v>
      </c>
    </row>
    <row r="314" spans="1:9" x14ac:dyDescent="0.25">
      <c r="A314">
        <v>1891</v>
      </c>
      <c r="B314">
        <v>2</v>
      </c>
      <c r="C314" s="16">
        <v>22</v>
      </c>
      <c r="D314" s="52">
        <v>-7.7945489999999996E-3</v>
      </c>
      <c r="E314" s="52">
        <f t="shared" si="12"/>
        <v>5.2611247772038778</v>
      </c>
      <c r="F314" s="52">
        <v>-6.6412329999999999E-3</v>
      </c>
      <c r="G314" s="52">
        <v>-3.7972999999999997E-5</v>
      </c>
      <c r="H314" s="52">
        <f t="shared" si="13"/>
        <v>6.5598446378471627</v>
      </c>
      <c r="I314" s="52">
        <f t="shared" si="14"/>
        <v>4.8179667642632547</v>
      </c>
    </row>
    <row r="315" spans="1:9" x14ac:dyDescent="0.25">
      <c r="A315">
        <v>1891</v>
      </c>
      <c r="B315">
        <v>3</v>
      </c>
      <c r="C315" s="16">
        <v>23</v>
      </c>
      <c r="D315" s="52">
        <v>1.6140852599999998E-2</v>
      </c>
      <c r="E315" s="52">
        <f t="shared" si="12"/>
        <v>5.3460438167429336</v>
      </c>
      <c r="F315" s="52">
        <v>-1.0182920000000001E-3</v>
      </c>
      <c r="G315" s="52">
        <v>1.9893252600000001E-2</v>
      </c>
      <c r="H315" s="52">
        <f t="shared" si="13"/>
        <v>6.5531648005312002</v>
      </c>
      <c r="I315" s="52">
        <f t="shared" si="14"/>
        <v>4.9138117941231485</v>
      </c>
    </row>
    <row r="316" spans="1:9" x14ac:dyDescent="0.25">
      <c r="A316">
        <v>1891</v>
      </c>
      <c r="B316">
        <v>4</v>
      </c>
      <c r="C316" s="16">
        <v>21</v>
      </c>
      <c r="D316" s="52">
        <v>-3.5577628E-2</v>
      </c>
      <c r="E316" s="52">
        <f t="shared" si="12"/>
        <v>5.1558442585591537</v>
      </c>
      <c r="F316" s="52">
        <v>-2.4626470000000001E-2</v>
      </c>
      <c r="G316" s="52">
        <v>-2.6051914999999998E-2</v>
      </c>
      <c r="H316" s="52">
        <f t="shared" si="13"/>
        <v>6.3917834841658632</v>
      </c>
      <c r="I316" s="52">
        <f t="shared" si="14"/>
        <v>4.7857975869366545</v>
      </c>
    </row>
    <row r="317" spans="1:9" x14ac:dyDescent="0.25">
      <c r="A317">
        <v>1891</v>
      </c>
      <c r="B317">
        <v>5</v>
      </c>
      <c r="C317" s="16">
        <v>11</v>
      </c>
      <c r="D317" s="52">
        <v>-1.0408575E-2</v>
      </c>
      <c r="E317" s="52">
        <f t="shared" si="12"/>
        <v>5.1021792669056216</v>
      </c>
      <c r="F317" s="52">
        <v>-9.8357419999999997E-3</v>
      </c>
      <c r="G317" s="52">
        <v>-1.4935281E-2</v>
      </c>
      <c r="H317" s="52">
        <f t="shared" si="13"/>
        <v>6.3289155508957462</v>
      </c>
      <c r="I317" s="52">
        <f t="shared" si="14"/>
        <v>4.7143203551666337</v>
      </c>
    </row>
    <row r="318" spans="1:9" x14ac:dyDescent="0.25">
      <c r="A318">
        <v>1891</v>
      </c>
      <c r="B318">
        <v>6</v>
      </c>
      <c r="C318" s="16">
        <v>15</v>
      </c>
      <c r="D318" s="52">
        <v>4.8312132999999997E-3</v>
      </c>
      <c r="E318" s="52">
        <f t="shared" si="12"/>
        <v>5.1268289832388803</v>
      </c>
      <c r="F318" s="52">
        <v>-1.2094943E-2</v>
      </c>
      <c r="G318" s="52">
        <v>-6.8263004000000002E-2</v>
      </c>
      <c r="H318" s="52">
        <f t="shared" si="13"/>
        <v>6.2523676780558484</v>
      </c>
      <c r="I318" s="52">
        <f t="shared" si="14"/>
        <v>4.3925066859046122</v>
      </c>
    </row>
    <row r="319" spans="1:9" x14ac:dyDescent="0.25">
      <c r="A319">
        <v>1891</v>
      </c>
      <c r="B319">
        <v>7</v>
      </c>
      <c r="C319" s="16">
        <v>16</v>
      </c>
      <c r="D319" s="52">
        <v>1.4692037099999999E-2</v>
      </c>
      <c r="E319" s="52">
        <f t="shared" si="12"/>
        <v>5.2021525448659816</v>
      </c>
      <c r="F319" s="52">
        <v>1.1566661299999999E-2</v>
      </c>
      <c r="G319" s="52">
        <v>1.4676773799999999E-2</v>
      </c>
      <c r="H319" s="52">
        <f t="shared" si="13"/>
        <v>6.3246866973109883</v>
      </c>
      <c r="I319" s="52">
        <f t="shared" si="14"/>
        <v>4.456974512948622</v>
      </c>
    </row>
    <row r="320" spans="1:9" x14ac:dyDescent="0.25">
      <c r="A320">
        <v>1891</v>
      </c>
      <c r="B320">
        <v>8</v>
      </c>
      <c r="C320" s="16">
        <v>13</v>
      </c>
      <c r="D320" s="52">
        <v>-2.5139081000000001E-2</v>
      </c>
      <c r="E320" s="52">
        <f t="shared" si="12"/>
        <v>5.0713752106662398</v>
      </c>
      <c r="F320" s="52">
        <v>-2.8622307999999999E-2</v>
      </c>
      <c r="G320" s="52">
        <v>-3.7906224000000002E-2</v>
      </c>
      <c r="H320" s="52">
        <f t="shared" si="13"/>
        <v>6.1436595666570506</v>
      </c>
      <c r="I320" s="52">
        <f t="shared" si="14"/>
        <v>4.2880274386985011</v>
      </c>
    </row>
    <row r="321" spans="1:9" x14ac:dyDescent="0.25">
      <c r="A321">
        <v>1891</v>
      </c>
      <c r="B321">
        <v>9</v>
      </c>
      <c r="C321" s="16">
        <v>12</v>
      </c>
      <c r="D321" s="52">
        <v>-3.0998852E-2</v>
      </c>
      <c r="E321" s="52">
        <f t="shared" si="12"/>
        <v>4.9141684010743285</v>
      </c>
      <c r="F321" s="52">
        <v>-3.7066758999999998E-2</v>
      </c>
      <c r="G321" s="52">
        <v>-6.6041476000000002E-2</v>
      </c>
      <c r="H321" s="52">
        <f t="shared" si="13"/>
        <v>5.915934018121729</v>
      </c>
      <c r="I321" s="52">
        <f t="shared" si="14"/>
        <v>4.0048397775183524</v>
      </c>
    </row>
    <row r="322" spans="1:9" x14ac:dyDescent="0.25">
      <c r="A322">
        <v>1891</v>
      </c>
      <c r="B322">
        <v>10</v>
      </c>
      <c r="C322" s="16">
        <v>11</v>
      </c>
      <c r="D322" s="52">
        <v>-2.5167162E-2</v>
      </c>
      <c r="E322" s="52">
        <f t="shared" si="12"/>
        <v>4.7904927288292098</v>
      </c>
      <c r="F322" s="52">
        <v>-3.9660912999999999E-2</v>
      </c>
      <c r="G322" s="52">
        <v>-4.3985178999999999E-2</v>
      </c>
      <c r="H322" s="52">
        <f t="shared" si="13"/>
        <v>5.6813026737152628</v>
      </c>
      <c r="I322" s="52">
        <f t="shared" si="14"/>
        <v>3.8286861830378878</v>
      </c>
    </row>
    <row r="323" spans="1:9" x14ac:dyDescent="0.25">
      <c r="A323">
        <v>1891</v>
      </c>
      <c r="B323">
        <v>11</v>
      </c>
      <c r="C323" s="16">
        <v>13</v>
      </c>
      <c r="D323" s="52">
        <v>5.1481161900000003E-2</v>
      </c>
      <c r="E323" s="52">
        <f t="shared" ref="E323:E386" si="15">E322*(1+D323)</f>
        <v>5.0371128605828392</v>
      </c>
      <c r="F323" s="52">
        <v>5.83186739E-2</v>
      </c>
      <c r="G323" s="52">
        <v>6.4871285900000006E-2</v>
      </c>
      <c r="H323" s="52">
        <f t="shared" ref="H323:H386" si="16">H322*(1+F323)</f>
        <v>6.0126287116708603</v>
      </c>
      <c r="I323" s="52">
        <f t="shared" ref="I323:I386" si="17">I322*(1+G323)</f>
        <v>4.0770579790391182</v>
      </c>
    </row>
    <row r="324" spans="1:9" x14ac:dyDescent="0.25">
      <c r="A324">
        <v>1891</v>
      </c>
      <c r="B324">
        <v>12</v>
      </c>
      <c r="C324" s="16">
        <v>14</v>
      </c>
      <c r="D324" s="52">
        <v>5.5484929299999999E-2</v>
      </c>
      <c r="E324" s="52">
        <f t="shared" si="15"/>
        <v>5.3165967115283985</v>
      </c>
      <c r="F324" s="52">
        <v>3.9352116100000001E-2</v>
      </c>
      <c r="G324" s="52">
        <v>5.2752494800000001E-2</v>
      </c>
      <c r="H324" s="52">
        <f t="shared" si="16"/>
        <v>6.2492383747987246</v>
      </c>
      <c r="I324" s="52">
        <f t="shared" si="17"/>
        <v>4.2921329588776773</v>
      </c>
    </row>
    <row r="325" spans="1:9" x14ac:dyDescent="0.25">
      <c r="A325">
        <v>1892</v>
      </c>
      <c r="B325">
        <v>1</v>
      </c>
      <c r="C325" s="16">
        <v>17</v>
      </c>
      <c r="D325" s="52">
        <v>-4.8184999999999998E-4</v>
      </c>
      <c r="E325" s="52">
        <f t="shared" si="15"/>
        <v>5.3140349094029489</v>
      </c>
      <c r="F325" s="52">
        <v>-1.02342E-4</v>
      </c>
      <c r="G325" s="52">
        <v>4.6611865000000001E-3</v>
      </c>
      <c r="H325" s="52">
        <f t="shared" si="16"/>
        <v>6.2485988152449705</v>
      </c>
      <c r="I325" s="52">
        <f t="shared" si="17"/>
        <v>4.3121393910818027</v>
      </c>
    </row>
    <row r="326" spans="1:9" x14ac:dyDescent="0.25">
      <c r="A326">
        <v>1892</v>
      </c>
      <c r="B326">
        <v>2</v>
      </c>
      <c r="C326" s="16">
        <v>15</v>
      </c>
      <c r="D326" s="52">
        <v>-1.5913109000000002E-2</v>
      </c>
      <c r="E326" s="52">
        <f t="shared" si="15"/>
        <v>5.2294720926598144</v>
      </c>
      <c r="F326" s="52">
        <v>-6.5499060000000003E-3</v>
      </c>
      <c r="G326" s="52">
        <v>2.2297788999999998E-2</v>
      </c>
      <c r="H326" s="52">
        <f t="shared" si="16"/>
        <v>6.2076710803734043</v>
      </c>
      <c r="I326" s="52">
        <f t="shared" si="17"/>
        <v>4.4082905653627336</v>
      </c>
    </row>
    <row r="327" spans="1:9" x14ac:dyDescent="0.25">
      <c r="A327">
        <v>1892</v>
      </c>
      <c r="B327">
        <v>3</v>
      </c>
      <c r="C327" s="16">
        <v>15</v>
      </c>
      <c r="D327" s="52">
        <v>1.7118607500000001E-2</v>
      </c>
      <c r="E327" s="52">
        <f t="shared" si="15"/>
        <v>5.3189933728462613</v>
      </c>
      <c r="F327" s="52">
        <v>1.3900004999999999E-3</v>
      </c>
      <c r="G327" s="52">
        <v>5.3917205599999997E-2</v>
      </c>
      <c r="H327" s="52">
        <f t="shared" si="16"/>
        <v>6.2162997462789589</v>
      </c>
      <c r="I327" s="52">
        <f t="shared" si="17"/>
        <v>4.6459732741199362</v>
      </c>
    </row>
    <row r="328" spans="1:9" x14ac:dyDescent="0.25">
      <c r="A328">
        <v>1892</v>
      </c>
      <c r="B328">
        <v>4</v>
      </c>
      <c r="C328" s="16">
        <v>16</v>
      </c>
      <c r="D328" s="52">
        <v>-8.2090040000000006E-3</v>
      </c>
      <c r="E328" s="52">
        <f t="shared" si="15"/>
        <v>5.2753297349725932</v>
      </c>
      <c r="F328" s="52">
        <v>2.8967990000000002E-4</v>
      </c>
      <c r="G328" s="52">
        <v>1.66343464E-2</v>
      </c>
      <c r="H328" s="52">
        <f t="shared" si="16"/>
        <v>6.2181004833678317</v>
      </c>
      <c r="I328" s="52">
        <f t="shared" si="17"/>
        <v>4.7232560029267896</v>
      </c>
    </row>
    <row r="329" spans="1:9" x14ac:dyDescent="0.25">
      <c r="A329">
        <v>1892</v>
      </c>
      <c r="B329">
        <v>5</v>
      </c>
      <c r="C329" s="16">
        <v>13</v>
      </c>
      <c r="D329" s="52">
        <v>-2.0227761E-2</v>
      </c>
      <c r="E329" s="52">
        <f t="shared" si="15"/>
        <v>5.1686216258973738</v>
      </c>
      <c r="F329" s="52">
        <v>-2.0413561E-2</v>
      </c>
      <c r="G329" s="52">
        <v>-3.1485542999999998E-2</v>
      </c>
      <c r="H329" s="52">
        <f t="shared" si="16"/>
        <v>6.0911669098464731</v>
      </c>
      <c r="I329" s="52">
        <f t="shared" si="17"/>
        <v>4.5745417229466305</v>
      </c>
    </row>
    <row r="330" spans="1:9" x14ac:dyDescent="0.25">
      <c r="A330">
        <v>1892</v>
      </c>
      <c r="B330">
        <v>6</v>
      </c>
      <c r="C330" s="16">
        <v>11</v>
      </c>
      <c r="D330" s="52">
        <v>-2.0017559000000001E-2</v>
      </c>
      <c r="E330" s="52">
        <f t="shared" si="15"/>
        <v>5.0651584375522969</v>
      </c>
      <c r="F330" s="52">
        <v>-3.8738676E-2</v>
      </c>
      <c r="G330" s="52">
        <v>-4.5431000999999999E-2</v>
      </c>
      <c r="H330" s="52">
        <f t="shared" si="16"/>
        <v>5.8552031684640093</v>
      </c>
      <c r="I330" s="52">
        <f t="shared" si="17"/>
        <v>4.3667157133569008</v>
      </c>
    </row>
    <row r="331" spans="1:9" x14ac:dyDescent="0.25">
      <c r="A331">
        <v>1892</v>
      </c>
      <c r="B331">
        <v>7</v>
      </c>
      <c r="C331" s="16">
        <v>12</v>
      </c>
      <c r="D331" s="52">
        <v>1.3756295599999999E-2</v>
      </c>
      <c r="E331" s="52">
        <f t="shared" si="15"/>
        <v>5.1348362542801</v>
      </c>
      <c r="F331" s="52">
        <v>3.7261881599999998E-2</v>
      </c>
      <c r="G331" s="52">
        <v>1.8774931599999999E-2</v>
      </c>
      <c r="H331" s="52">
        <f t="shared" si="16"/>
        <v>6.0733790556712606</v>
      </c>
      <c r="I331" s="52">
        <f t="shared" si="17"/>
        <v>4.448700502191822</v>
      </c>
    </row>
    <row r="332" spans="1:9" x14ac:dyDescent="0.25">
      <c r="A332">
        <v>1892</v>
      </c>
      <c r="B332">
        <v>8</v>
      </c>
      <c r="C332" s="16">
        <v>20</v>
      </c>
      <c r="D332" s="52">
        <v>8.2241988000000005E-3</v>
      </c>
      <c r="E332" s="52">
        <f t="shared" si="15"/>
        <v>5.1770661684407466</v>
      </c>
      <c r="F332" s="52">
        <v>1.90943911E-2</v>
      </c>
      <c r="G332" s="52">
        <v>7.5495455999999997E-3</v>
      </c>
      <c r="H332" s="52">
        <f t="shared" si="16"/>
        <v>6.1893465306587974</v>
      </c>
      <c r="I332" s="52">
        <f t="shared" si="17"/>
        <v>4.4822861694938627</v>
      </c>
    </row>
    <row r="333" spans="1:9" x14ac:dyDescent="0.25">
      <c r="A333">
        <v>1892</v>
      </c>
      <c r="B333">
        <v>9</v>
      </c>
      <c r="C333" s="16">
        <v>23</v>
      </c>
      <c r="D333" s="52">
        <v>2.4231127700000001E-2</v>
      </c>
      <c r="E333" s="52">
        <f t="shared" si="15"/>
        <v>5.3025123198795843</v>
      </c>
      <c r="F333" s="52">
        <v>2.1192704999999999E-2</v>
      </c>
      <c r="G333" s="52">
        <v>-1.4516080000000001E-2</v>
      </c>
      <c r="H333" s="52">
        <f t="shared" si="16"/>
        <v>6.3205155258258232</v>
      </c>
      <c r="I333" s="52">
        <f t="shared" si="17"/>
        <v>4.4172209448745958</v>
      </c>
    </row>
    <row r="334" spans="1:9" x14ac:dyDescent="0.25">
      <c r="A334">
        <v>1892</v>
      </c>
      <c r="B334">
        <v>10</v>
      </c>
      <c r="C334" s="16">
        <v>22</v>
      </c>
      <c r="D334" s="52">
        <v>-2.187764E-3</v>
      </c>
      <c r="E334" s="52">
        <f t="shared" si="15"/>
        <v>5.2909116743165949</v>
      </c>
      <c r="F334" s="52">
        <v>-5.4912629999999997E-3</v>
      </c>
      <c r="G334" s="52">
        <v>-2.5215359E-2</v>
      </c>
      <c r="H334" s="52">
        <f t="shared" si="16"/>
        <v>6.2858079127779298</v>
      </c>
      <c r="I334" s="52">
        <f t="shared" si="17"/>
        <v>4.3058391329672636</v>
      </c>
    </row>
    <row r="335" spans="1:9" x14ac:dyDescent="0.25">
      <c r="A335">
        <v>1892</v>
      </c>
      <c r="B335">
        <v>11</v>
      </c>
      <c r="C335" s="16">
        <v>22</v>
      </c>
      <c r="D335" s="52">
        <v>3.61780004E-2</v>
      </c>
      <c r="E335" s="52">
        <f t="shared" si="15"/>
        <v>5.4823262789863856</v>
      </c>
      <c r="F335" s="52">
        <v>4.5039586999999999E-2</v>
      </c>
      <c r="G335" s="52">
        <v>4.6252632199999998E-2</v>
      </c>
      <c r="H335" s="52">
        <f t="shared" si="16"/>
        <v>6.5689181051307797</v>
      </c>
      <c r="I335" s="52">
        <f t="shared" si="17"/>
        <v>4.5049955266967654</v>
      </c>
    </row>
    <row r="336" spans="1:9" x14ac:dyDescent="0.25">
      <c r="A336">
        <v>1892</v>
      </c>
      <c r="B336">
        <v>12</v>
      </c>
      <c r="C336" s="16">
        <v>13</v>
      </c>
      <c r="D336" s="52">
        <v>5.1406250000000001E-2</v>
      </c>
      <c r="E336" s="52">
        <f t="shared" si="15"/>
        <v>5.7641521142655296</v>
      </c>
      <c r="F336" s="52">
        <v>4.3909625799999998E-2</v>
      </c>
      <c r="G336" s="52">
        <v>4.46446021E-2</v>
      </c>
      <c r="H336" s="52">
        <f t="shared" si="16"/>
        <v>6.8573568410379178</v>
      </c>
      <c r="I336" s="52">
        <f t="shared" si="17"/>
        <v>4.706119259448422</v>
      </c>
    </row>
    <row r="337" spans="1:9" x14ac:dyDescent="0.25">
      <c r="A337">
        <v>1893</v>
      </c>
      <c r="B337">
        <v>1</v>
      </c>
      <c r="C337" s="16">
        <v>19</v>
      </c>
      <c r="D337" s="52">
        <v>4.4279418399999999E-2</v>
      </c>
      <c r="E337" s="52">
        <f t="shared" si="15"/>
        <v>6.0193854174543375</v>
      </c>
      <c r="F337" s="52">
        <v>-2.2976284999999999E-2</v>
      </c>
      <c r="G337" s="52">
        <v>1.4662366999999999E-3</v>
      </c>
      <c r="H337" s="52">
        <f t="shared" si="16"/>
        <v>6.6998002559115308</v>
      </c>
      <c r="I337" s="52">
        <f t="shared" si="17"/>
        <v>4.7130195442212024</v>
      </c>
    </row>
    <row r="338" spans="1:9" x14ac:dyDescent="0.25">
      <c r="A338">
        <v>1893</v>
      </c>
      <c r="B338">
        <v>2</v>
      </c>
      <c r="C338" s="16">
        <v>79</v>
      </c>
      <c r="D338" s="52">
        <v>-1.7455960000000001E-3</v>
      </c>
      <c r="E338" s="52">
        <f t="shared" si="15"/>
        <v>6.0088780023471706</v>
      </c>
      <c r="F338" s="52">
        <v>-4.5183199999999999E-4</v>
      </c>
      <c r="G338" s="52">
        <v>5.4586204000000001E-3</v>
      </c>
      <c r="H338" s="52">
        <f t="shared" si="16"/>
        <v>6.6967730717623022</v>
      </c>
      <c r="I338" s="52">
        <f t="shared" si="17"/>
        <v>4.7387461288508872</v>
      </c>
    </row>
    <row r="339" spans="1:9" x14ac:dyDescent="0.25">
      <c r="A339">
        <v>1893</v>
      </c>
      <c r="B339">
        <v>3</v>
      </c>
      <c r="C339" s="16">
        <v>83</v>
      </c>
      <c r="D339" s="52">
        <v>-8.8831489999999999E-3</v>
      </c>
      <c r="E339" s="52">
        <f t="shared" si="15"/>
        <v>5.9555002437294986</v>
      </c>
      <c r="F339" s="52">
        <v>-4.1642019999999997E-3</v>
      </c>
      <c r="G339" s="52">
        <v>1.5495104000000001E-2</v>
      </c>
      <c r="H339" s="52">
        <f t="shared" si="16"/>
        <v>6.6688863559433234</v>
      </c>
      <c r="I339" s="52">
        <f t="shared" si="17"/>
        <v>4.8121734929470286</v>
      </c>
    </row>
    <row r="340" spans="1:9" x14ac:dyDescent="0.25">
      <c r="A340">
        <v>1893</v>
      </c>
      <c r="B340">
        <v>4</v>
      </c>
      <c r="C340" s="16">
        <v>82</v>
      </c>
      <c r="D340" s="52">
        <v>-3.331269E-3</v>
      </c>
      <c r="E340" s="52">
        <f t="shared" si="15"/>
        <v>5.9356608703880696</v>
      </c>
      <c r="F340" s="52">
        <v>1.16560151E-2</v>
      </c>
      <c r="G340" s="52">
        <v>9.1703129999999994E-3</v>
      </c>
      <c r="H340" s="52">
        <f t="shared" si="16"/>
        <v>6.7466189960083831</v>
      </c>
      <c r="I340" s="52">
        <f t="shared" si="17"/>
        <v>4.8563026300876562</v>
      </c>
    </row>
    <row r="341" spans="1:9" x14ac:dyDescent="0.25">
      <c r="A341">
        <v>1893</v>
      </c>
      <c r="B341">
        <v>5</v>
      </c>
      <c r="C341" s="16">
        <v>81</v>
      </c>
      <c r="D341" s="52">
        <v>7.2021085000000002E-3</v>
      </c>
      <c r="E341" s="52">
        <f t="shared" si="15"/>
        <v>5.9784101439958093</v>
      </c>
      <c r="F341" s="52">
        <v>3.2934837000000001E-3</v>
      </c>
      <c r="G341" s="52">
        <v>-1.2943830000000001E-3</v>
      </c>
      <c r="H341" s="52">
        <f t="shared" si="16"/>
        <v>6.7688388757018476</v>
      </c>
      <c r="I341" s="52">
        <f t="shared" si="17"/>
        <v>4.8500167145204154</v>
      </c>
    </row>
    <row r="342" spans="1:9" x14ac:dyDescent="0.25">
      <c r="A342">
        <v>1893</v>
      </c>
      <c r="B342">
        <v>6</v>
      </c>
      <c r="C342" s="16">
        <v>81</v>
      </c>
      <c r="D342" s="52">
        <v>1.3578985999999999E-2</v>
      </c>
      <c r="E342" s="52">
        <f t="shared" si="15"/>
        <v>6.0595908916433858</v>
      </c>
      <c r="F342" s="52">
        <v>1.3087913E-3</v>
      </c>
      <c r="G342" s="52">
        <v>2.3261471999999998E-3</v>
      </c>
      <c r="H342" s="52">
        <f t="shared" si="16"/>
        <v>6.7776978731334685</v>
      </c>
      <c r="I342" s="52">
        <f t="shared" si="17"/>
        <v>4.8612985673208504</v>
      </c>
    </row>
    <row r="343" spans="1:9" x14ac:dyDescent="0.25">
      <c r="A343">
        <v>1893</v>
      </c>
      <c r="B343">
        <v>7</v>
      </c>
      <c r="C343" s="16">
        <v>83</v>
      </c>
      <c r="D343" s="52">
        <v>1.3338359100000001E-2</v>
      </c>
      <c r="E343" s="52">
        <f t="shared" si="15"/>
        <v>6.1404158909552145</v>
      </c>
      <c r="F343" s="52">
        <v>1.0679839300000001E-2</v>
      </c>
      <c r="G343" s="52">
        <v>5.5493432999999997E-3</v>
      </c>
      <c r="H343" s="52">
        <f t="shared" si="16"/>
        <v>6.8500825972424861</v>
      </c>
      <c r="I343" s="52">
        <f t="shared" si="17"/>
        <v>4.8882755819547121</v>
      </c>
    </row>
    <row r="344" spans="1:9" x14ac:dyDescent="0.25">
      <c r="A344">
        <v>1893</v>
      </c>
      <c r="B344">
        <v>8</v>
      </c>
      <c r="C344" s="16">
        <v>84</v>
      </c>
      <c r="D344" s="52">
        <v>-3.2997249999999999E-3</v>
      </c>
      <c r="E344" s="52">
        <f t="shared" si="15"/>
        <v>6.1201542071294321</v>
      </c>
      <c r="F344" s="52">
        <v>-8.6830269999999994E-3</v>
      </c>
      <c r="G344" s="52">
        <v>-7.0494899999999996E-4</v>
      </c>
      <c r="H344" s="52">
        <f t="shared" si="16"/>
        <v>6.790603145098399</v>
      </c>
      <c r="I344" s="52">
        <f t="shared" si="17"/>
        <v>4.884829596971489</v>
      </c>
    </row>
    <row r="345" spans="1:9" x14ac:dyDescent="0.25">
      <c r="A345">
        <v>1893</v>
      </c>
      <c r="B345">
        <v>9</v>
      </c>
      <c r="C345" s="16">
        <v>83</v>
      </c>
      <c r="D345" s="52">
        <v>7.5377399999999994E-5</v>
      </c>
      <c r="E345" s="52">
        <f t="shared" si="15"/>
        <v>6.1206155284411645</v>
      </c>
      <c r="F345" s="52">
        <v>7.9914106999999998E-3</v>
      </c>
      <c r="G345" s="52">
        <v>-1.3002589E-2</v>
      </c>
      <c r="H345" s="52">
        <f t="shared" si="16"/>
        <v>6.8448696437315926</v>
      </c>
      <c r="I345" s="52">
        <f t="shared" si="17"/>
        <v>4.8213141653870331</v>
      </c>
    </row>
    <row r="346" spans="1:9" x14ac:dyDescent="0.25">
      <c r="A346">
        <v>1893</v>
      </c>
      <c r="B346">
        <v>10</v>
      </c>
      <c r="C346" s="16">
        <v>86</v>
      </c>
      <c r="D346" s="52">
        <v>1.9524848E-3</v>
      </c>
      <c r="E346" s="52">
        <f t="shared" si="15"/>
        <v>6.1325659372270902</v>
      </c>
      <c r="F346" s="52">
        <v>5.8217245000000001E-3</v>
      </c>
      <c r="G346" s="52">
        <v>-3.6137080000000002E-3</v>
      </c>
      <c r="H346" s="52">
        <f t="shared" si="16"/>
        <v>6.8847185890358116</v>
      </c>
      <c r="I346" s="52">
        <f t="shared" si="17"/>
        <v>4.8038913438170603</v>
      </c>
    </row>
    <row r="347" spans="1:9" x14ac:dyDescent="0.25">
      <c r="A347">
        <v>1893</v>
      </c>
      <c r="B347">
        <v>11</v>
      </c>
      <c r="C347" s="16">
        <v>88</v>
      </c>
      <c r="D347" s="52">
        <v>2.2426339900000002E-2</v>
      </c>
      <c r="E347" s="52">
        <f t="shared" si="15"/>
        <v>6.2700969453945072</v>
      </c>
      <c r="F347" s="52">
        <v>2.6710487000000002E-2</v>
      </c>
      <c r="G347" s="52">
        <v>2.6490949600000001E-2</v>
      </c>
      <c r="H347" s="52">
        <f t="shared" si="16"/>
        <v>7.0686127754069101</v>
      </c>
      <c r="I347" s="52">
        <f t="shared" si="17"/>
        <v>4.9311509872899943</v>
      </c>
    </row>
    <row r="348" spans="1:9" x14ac:dyDescent="0.25">
      <c r="A348">
        <v>1893</v>
      </c>
      <c r="B348">
        <v>12</v>
      </c>
      <c r="C348" s="16">
        <v>95</v>
      </c>
      <c r="D348" s="52">
        <v>-1.8186859999999999E-3</v>
      </c>
      <c r="E348" s="52">
        <f t="shared" si="15"/>
        <v>6.2586936078612752</v>
      </c>
      <c r="F348" s="52">
        <v>-1.6762039999999999E-3</v>
      </c>
      <c r="G348" s="52">
        <v>4.3941478000000004E-3</v>
      </c>
      <c r="H348" s="52">
        <f t="shared" si="16"/>
        <v>7.0567643383983221</v>
      </c>
      <c r="I348" s="52">
        <f t="shared" si="17"/>
        <v>4.952819193552263</v>
      </c>
    </row>
    <row r="349" spans="1:9" x14ac:dyDescent="0.25">
      <c r="A349">
        <v>1894</v>
      </c>
      <c r="B349">
        <v>1</v>
      </c>
      <c r="C349" s="16">
        <v>37</v>
      </c>
      <c r="D349" s="52">
        <v>-5.4360709999999998E-3</v>
      </c>
      <c r="E349" s="52">
        <f t="shared" si="15"/>
        <v>6.2246709050416955</v>
      </c>
      <c r="F349" s="52">
        <v>3.2760062800000003E-2</v>
      </c>
      <c r="G349" s="52">
        <v>9.7466111000000001E-3</v>
      </c>
      <c r="H349" s="52">
        <f t="shared" si="16"/>
        <v>7.2879443812890514</v>
      </c>
      <c r="I349" s="52">
        <f t="shared" si="17"/>
        <v>5.0010923960804323</v>
      </c>
    </row>
    <row r="350" spans="1:9" x14ac:dyDescent="0.25">
      <c r="A350">
        <v>1894</v>
      </c>
      <c r="B350">
        <v>2</v>
      </c>
      <c r="C350" s="16">
        <v>30</v>
      </c>
      <c r="D350" s="52">
        <v>7.8442921000000006E-3</v>
      </c>
      <c r="E350" s="52">
        <f t="shared" si="15"/>
        <v>6.2734990418472139</v>
      </c>
      <c r="F350" s="52">
        <v>1.74970232E-2</v>
      </c>
      <c r="G350" s="52">
        <v>7.1270174000000004E-3</v>
      </c>
      <c r="H350" s="52">
        <f t="shared" si="16"/>
        <v>7.4154617132087761</v>
      </c>
      <c r="I350" s="52">
        <f t="shared" si="17"/>
        <v>5.0367352686063054</v>
      </c>
    </row>
    <row r="351" spans="1:9" x14ac:dyDescent="0.25">
      <c r="A351">
        <v>1894</v>
      </c>
      <c r="B351">
        <v>3</v>
      </c>
      <c r="C351" s="16">
        <v>28</v>
      </c>
      <c r="D351" s="52">
        <v>5.2390963399999997E-2</v>
      </c>
      <c r="E351" s="52">
        <f t="shared" si="15"/>
        <v>6.6021737005385663</v>
      </c>
      <c r="F351" s="52">
        <v>3.2448432899999997E-2</v>
      </c>
      <c r="G351" s="52">
        <v>3.1453760599999998E-2</v>
      </c>
      <c r="H351" s="52">
        <f t="shared" si="16"/>
        <v>7.6560818250323512</v>
      </c>
      <c r="I351" s="52">
        <f t="shared" si="17"/>
        <v>5.1951595339506254</v>
      </c>
    </row>
    <row r="352" spans="1:9" x14ac:dyDescent="0.25">
      <c r="A352">
        <v>1894</v>
      </c>
      <c r="B352">
        <v>4</v>
      </c>
      <c r="C352" s="16">
        <v>24</v>
      </c>
      <c r="D352" s="52">
        <v>6.6880903300000002E-2</v>
      </c>
      <c r="E352" s="52">
        <f t="shared" si="15"/>
        <v>7.0437330413740895</v>
      </c>
      <c r="F352" s="52">
        <v>7.0645792999999998E-2</v>
      </c>
      <c r="G352" s="52">
        <v>4.86021939E-2</v>
      </c>
      <c r="H352" s="52">
        <f t="shared" si="16"/>
        <v>8.1969517968346484</v>
      </c>
      <c r="I352" s="52">
        <f t="shared" si="17"/>
        <v>5.447655684961128</v>
      </c>
    </row>
    <row r="353" spans="1:9" x14ac:dyDescent="0.25">
      <c r="A353">
        <v>1894</v>
      </c>
      <c r="B353">
        <v>5</v>
      </c>
      <c r="C353" s="16">
        <v>20</v>
      </c>
      <c r="D353" s="52">
        <v>-4.6642396000000003E-2</v>
      </c>
      <c r="E353" s="52">
        <f t="shared" si="15"/>
        <v>6.7151964555400347</v>
      </c>
      <c r="F353" s="52">
        <v>-5.9328520000000003E-2</v>
      </c>
      <c r="G353" s="52">
        <v>-4.0170282000000002E-2</v>
      </c>
      <c r="H353" s="52">
        <f t="shared" si="16"/>
        <v>7.710638778217108</v>
      </c>
      <c r="I353" s="52">
        <f t="shared" si="17"/>
        <v>5.2288218198573357</v>
      </c>
    </row>
    <row r="354" spans="1:9" x14ac:dyDescent="0.25">
      <c r="A354">
        <v>1894</v>
      </c>
      <c r="B354">
        <v>6</v>
      </c>
      <c r="C354" s="16">
        <v>22</v>
      </c>
      <c r="D354" s="52">
        <v>1.2536162E-2</v>
      </c>
      <c r="E354" s="52">
        <f t="shared" si="15"/>
        <v>6.7993792461685105</v>
      </c>
      <c r="F354" s="52">
        <v>4.8711092900000003E-2</v>
      </c>
      <c r="G354" s="52">
        <v>-8.3453650000000004E-3</v>
      </c>
      <c r="H354" s="52">
        <f t="shared" si="16"/>
        <v>8.0862324200611848</v>
      </c>
      <c r="I354" s="52">
        <f t="shared" si="17"/>
        <v>5.185185393250662</v>
      </c>
    </row>
    <row r="355" spans="1:9" x14ac:dyDescent="0.25">
      <c r="A355">
        <v>1894</v>
      </c>
      <c r="B355">
        <v>7</v>
      </c>
      <c r="C355" s="16">
        <v>21</v>
      </c>
      <c r="D355" s="52">
        <v>3.9856242899999998E-2</v>
      </c>
      <c r="E355" s="52">
        <f t="shared" si="15"/>
        <v>7.0703769569730213</v>
      </c>
      <c r="F355" s="52">
        <v>5.3465855100000001E-2</v>
      </c>
      <c r="G355" s="52">
        <v>5.7965809999999997E-4</v>
      </c>
      <c r="H355" s="52">
        <f t="shared" si="16"/>
        <v>8.5185697509370986</v>
      </c>
      <c r="I355" s="52">
        <f t="shared" si="17"/>
        <v>5.1881910279638612</v>
      </c>
    </row>
    <row r="356" spans="1:9" x14ac:dyDescent="0.25">
      <c r="A356">
        <v>1894</v>
      </c>
      <c r="B356">
        <v>8</v>
      </c>
      <c r="C356" s="16">
        <v>27</v>
      </c>
      <c r="D356" s="52">
        <v>1.43073742E-2</v>
      </c>
      <c r="E356" s="52">
        <f t="shared" si="15"/>
        <v>7.171535485831491</v>
      </c>
      <c r="F356" s="52">
        <v>5.3974373200000002E-2</v>
      </c>
      <c r="G356" s="52">
        <v>2.4474137300000001E-2</v>
      </c>
      <c r="H356" s="52">
        <f t="shared" si="16"/>
        <v>8.9783542138044083</v>
      </c>
      <c r="I356" s="52">
        <f t="shared" si="17"/>
        <v>5.3151675275208765</v>
      </c>
    </row>
    <row r="357" spans="1:9" x14ac:dyDescent="0.25">
      <c r="A357">
        <v>1894</v>
      </c>
      <c r="B357">
        <v>9</v>
      </c>
      <c r="C357" s="16">
        <v>35</v>
      </c>
      <c r="D357" s="52">
        <v>2.8930243200000001E-2</v>
      </c>
      <c r="E357" s="52">
        <f t="shared" si="15"/>
        <v>7.3790097515540261</v>
      </c>
      <c r="F357" s="52">
        <v>4.1722802599999997E-2</v>
      </c>
      <c r="G357" s="52">
        <v>-1.496572E-3</v>
      </c>
      <c r="H357" s="52">
        <f t="shared" si="16"/>
        <v>9.3529563143398491</v>
      </c>
      <c r="I357" s="52">
        <f t="shared" si="17"/>
        <v>5.3072129966238792</v>
      </c>
    </row>
    <row r="358" spans="1:9" x14ac:dyDescent="0.25">
      <c r="A358">
        <v>1894</v>
      </c>
      <c r="B358">
        <v>10</v>
      </c>
      <c r="C358" s="16">
        <v>34</v>
      </c>
      <c r="D358" s="52">
        <v>1.2075674E-3</v>
      </c>
      <c r="E358" s="52">
        <f t="shared" si="15"/>
        <v>7.3879204031742853</v>
      </c>
      <c r="F358" s="52">
        <v>2.2435895099999999E-2</v>
      </c>
      <c r="G358" s="52">
        <v>4.4897362999999999E-3</v>
      </c>
      <c r="H358" s="52">
        <f t="shared" si="16"/>
        <v>9.5627982610832607</v>
      </c>
      <c r="I358" s="52">
        <f t="shared" si="17"/>
        <v>5.3310409834666537</v>
      </c>
    </row>
    <row r="359" spans="1:9" x14ac:dyDescent="0.25">
      <c r="A359">
        <v>1894</v>
      </c>
      <c r="B359">
        <v>11</v>
      </c>
      <c r="C359" s="16">
        <v>39</v>
      </c>
      <c r="D359" s="52">
        <v>2.2618243199999999E-2</v>
      </c>
      <c r="E359" s="52">
        <f t="shared" si="15"/>
        <v>7.5550221835955229</v>
      </c>
      <c r="F359" s="52">
        <v>4.9037548299999997E-2</v>
      </c>
      <c r="G359" s="52">
        <v>1.45056227E-2</v>
      </c>
      <c r="H359" s="52">
        <f t="shared" si="16"/>
        <v>10.031734442694288</v>
      </c>
      <c r="I359" s="52">
        <f t="shared" si="17"/>
        <v>5.4083710525710575</v>
      </c>
    </row>
    <row r="360" spans="1:9" x14ac:dyDescent="0.25">
      <c r="A360">
        <v>1894</v>
      </c>
      <c r="B360">
        <v>12</v>
      </c>
      <c r="C360" s="16">
        <v>42</v>
      </c>
      <c r="D360" s="52">
        <v>7.8603797000000003E-2</v>
      </c>
      <c r="E360" s="52">
        <f t="shared" si="15"/>
        <v>8.1488756136453624</v>
      </c>
      <c r="F360" s="52">
        <v>0.1219057642</v>
      </c>
      <c r="G360" s="52">
        <v>3.7422598799999998E-2</v>
      </c>
      <c r="H360" s="52">
        <f t="shared" si="16"/>
        <v>11.254660696182398</v>
      </c>
      <c r="I360" s="52">
        <f t="shared" si="17"/>
        <v>5.6107663526329583</v>
      </c>
    </row>
    <row r="361" spans="1:9" x14ac:dyDescent="0.25">
      <c r="A361">
        <v>1895</v>
      </c>
      <c r="B361">
        <v>1</v>
      </c>
      <c r="C361" s="16">
        <v>31</v>
      </c>
      <c r="D361" s="52">
        <v>-1.5986195000000002E-2</v>
      </c>
      <c r="E361" s="52">
        <f t="shared" si="15"/>
        <v>8.0186060990548835</v>
      </c>
      <c r="F361" s="52">
        <v>3.3360977299999997E-2</v>
      </c>
      <c r="G361" s="52">
        <v>2.4556997999999998E-3</v>
      </c>
      <c r="H361" s="52">
        <f t="shared" si="16"/>
        <v>11.630127176186942</v>
      </c>
      <c r="I361" s="52">
        <f t="shared" si="17"/>
        <v>5.624544710442966</v>
      </c>
    </row>
    <row r="362" spans="1:9" x14ac:dyDescent="0.25">
      <c r="A362">
        <v>1895</v>
      </c>
      <c r="B362">
        <v>2</v>
      </c>
      <c r="C362" s="16">
        <v>27</v>
      </c>
      <c r="D362" s="52">
        <v>1.6288691099999999E-2</v>
      </c>
      <c r="E362" s="52">
        <f t="shared" si="15"/>
        <v>8.1492186968549643</v>
      </c>
      <c r="F362" s="52">
        <v>3.85480962E-2</v>
      </c>
      <c r="G362" s="52">
        <v>1.16802278E-2</v>
      </c>
      <c r="H362" s="52">
        <f t="shared" si="16"/>
        <v>12.078446437392831</v>
      </c>
      <c r="I362" s="52">
        <f t="shared" si="17"/>
        <v>5.6902406739322258</v>
      </c>
    </row>
    <row r="363" spans="1:9" x14ac:dyDescent="0.25">
      <c r="A363">
        <v>1895</v>
      </c>
      <c r="B363">
        <v>3</v>
      </c>
      <c r="C363" s="16">
        <v>32</v>
      </c>
      <c r="D363" s="52">
        <v>2.5684232899999999E-2</v>
      </c>
      <c r="E363" s="52">
        <f t="shared" si="15"/>
        <v>8.3585251278180213</v>
      </c>
      <c r="F363" s="52">
        <v>3.1136510999999999E-2</v>
      </c>
      <c r="G363" s="52">
        <v>3.2276417699999997E-2</v>
      </c>
      <c r="H363" s="52">
        <f t="shared" si="16"/>
        <v>12.454527117753623</v>
      </c>
      <c r="I363" s="52">
        <f t="shared" si="17"/>
        <v>5.8739012587375914</v>
      </c>
    </row>
    <row r="364" spans="1:9" x14ac:dyDescent="0.25">
      <c r="A364">
        <v>1895</v>
      </c>
      <c r="B364">
        <v>4</v>
      </c>
      <c r="C364" s="16">
        <v>33</v>
      </c>
      <c r="D364" s="52">
        <v>-1.12099E-4</v>
      </c>
      <c r="E364" s="52">
        <f t="shared" si="15"/>
        <v>8.3575881455097178</v>
      </c>
      <c r="F364" s="52">
        <v>1.8585277000000001E-2</v>
      </c>
      <c r="G364" s="52">
        <v>1.1542953E-2</v>
      </c>
      <c r="H364" s="52">
        <f t="shared" si="16"/>
        <v>12.685997954141085</v>
      </c>
      <c r="I364" s="52">
        <f t="shared" si="17"/>
        <v>5.9417034248938396</v>
      </c>
    </row>
    <row r="365" spans="1:9" x14ac:dyDescent="0.25">
      <c r="A365">
        <v>1895</v>
      </c>
      <c r="B365">
        <v>5</v>
      </c>
      <c r="C365" s="16">
        <v>33</v>
      </c>
      <c r="D365" s="52">
        <v>-2.8949882E-2</v>
      </c>
      <c r="E365" s="52">
        <f t="shared" si="15"/>
        <v>8.1156369548926115</v>
      </c>
      <c r="F365" s="52">
        <v>-8.1239031000000003E-2</v>
      </c>
      <c r="G365" s="52">
        <v>-2.0582415999999999E-2</v>
      </c>
      <c r="H365" s="52">
        <f t="shared" si="16"/>
        <v>11.655399773078681</v>
      </c>
      <c r="I365" s="52">
        <f t="shared" si="17"/>
        <v>5.81940881325405</v>
      </c>
    </row>
    <row r="366" spans="1:9" x14ac:dyDescent="0.25">
      <c r="A366">
        <v>1895</v>
      </c>
      <c r="B366">
        <v>6</v>
      </c>
      <c r="C366" s="16">
        <v>34</v>
      </c>
      <c r="D366" s="52">
        <v>3.8681310900000002E-2</v>
      </c>
      <c r="E366" s="52">
        <f t="shared" si="15"/>
        <v>8.4295604310963412</v>
      </c>
      <c r="F366" s="52">
        <v>6.2428350600000002E-2</v>
      </c>
      <c r="G366" s="52">
        <v>2.50570245E-2</v>
      </c>
      <c r="H366" s="52">
        <f t="shared" si="16"/>
        <v>12.383027156495599</v>
      </c>
      <c r="I366" s="52">
        <f t="shared" si="17"/>
        <v>5.9652258824632725</v>
      </c>
    </row>
    <row r="367" spans="1:9" x14ac:dyDescent="0.25">
      <c r="A367">
        <v>1895</v>
      </c>
      <c r="B367">
        <v>7</v>
      </c>
      <c r="C367" s="16">
        <v>39</v>
      </c>
      <c r="D367" s="52">
        <v>6.3648293999999994E-2</v>
      </c>
      <c r="E367" s="52">
        <f t="shared" si="15"/>
        <v>8.9660875717055291</v>
      </c>
      <c r="F367" s="52">
        <v>8.1959765599999998E-2</v>
      </c>
      <c r="G367" s="52">
        <v>1.5088154499999999E-2</v>
      </c>
      <c r="H367" s="52">
        <f t="shared" si="16"/>
        <v>13.397937159660412</v>
      </c>
      <c r="I367" s="52">
        <f t="shared" si="17"/>
        <v>6.0552301322052768</v>
      </c>
    </row>
    <row r="368" spans="1:9" x14ac:dyDescent="0.25">
      <c r="A368">
        <v>1895</v>
      </c>
      <c r="B368">
        <v>8</v>
      </c>
      <c r="C368" s="16">
        <v>35</v>
      </c>
      <c r="D368" s="52">
        <v>8.9673427999999999E-3</v>
      </c>
      <c r="E368" s="52">
        <f t="shared" si="15"/>
        <v>9.0464895525358333</v>
      </c>
      <c r="F368" s="52">
        <v>-1.7309877000000001E-2</v>
      </c>
      <c r="G368" s="52">
        <v>-1.4301110000000001E-2</v>
      </c>
      <c r="H368" s="52">
        <f t="shared" si="16"/>
        <v>13.166020515372962</v>
      </c>
      <c r="I368" s="52">
        <f t="shared" si="17"/>
        <v>5.9686336200092942</v>
      </c>
    </row>
    <row r="369" spans="1:9" x14ac:dyDescent="0.25">
      <c r="A369">
        <v>1895</v>
      </c>
      <c r="B369">
        <v>9</v>
      </c>
      <c r="C369" s="16">
        <v>37</v>
      </c>
      <c r="D369" s="52">
        <v>-4.2867954E-2</v>
      </c>
      <c r="E369" s="52">
        <f t="shared" si="15"/>
        <v>8.6586850545362459</v>
      </c>
      <c r="F369" s="52">
        <v>-4.1850137000000003E-2</v>
      </c>
      <c r="G369" s="52">
        <v>-5.6475672999999997E-2</v>
      </c>
      <c r="H369" s="52">
        <f t="shared" si="16"/>
        <v>12.615020753059794</v>
      </c>
      <c r="I369" s="52">
        <f t="shared" si="17"/>
        <v>5.6315510194288434</v>
      </c>
    </row>
    <row r="370" spans="1:9" x14ac:dyDescent="0.25">
      <c r="A370">
        <v>1895</v>
      </c>
      <c r="B370">
        <v>10</v>
      </c>
      <c r="C370" s="16">
        <v>40</v>
      </c>
      <c r="D370" s="52">
        <v>-9.5250447000000002E-2</v>
      </c>
      <c r="E370" s="52">
        <f t="shared" si="15"/>
        <v>7.8339414326594499</v>
      </c>
      <c r="F370" s="52">
        <v>-8.4819933E-2</v>
      </c>
      <c r="G370" s="52">
        <v>-0.12582183499999999</v>
      </c>
      <c r="H370" s="52">
        <f t="shared" si="16"/>
        <v>11.545015537991652</v>
      </c>
      <c r="I370" s="52">
        <f t="shared" si="17"/>
        <v>4.9229789362681853</v>
      </c>
    </row>
    <row r="371" spans="1:9" x14ac:dyDescent="0.25">
      <c r="A371">
        <v>1895</v>
      </c>
      <c r="B371">
        <v>11</v>
      </c>
      <c r="C371" s="16">
        <v>39</v>
      </c>
      <c r="D371" s="52">
        <v>3.8884104900000001E-2</v>
      </c>
      <c r="E371" s="52">
        <f t="shared" si="15"/>
        <v>8.1385572331074361</v>
      </c>
      <c r="F371" s="52">
        <v>1.72261163E-2</v>
      </c>
      <c r="G371" s="52">
        <v>1.8011745799999999E-2</v>
      </c>
      <c r="H371" s="52">
        <f t="shared" si="16"/>
        <v>11.743891318334404</v>
      </c>
      <c r="I371" s="52">
        <f t="shared" si="17"/>
        <v>5.0116503814470024</v>
      </c>
    </row>
    <row r="372" spans="1:9" x14ac:dyDescent="0.25">
      <c r="A372">
        <v>1895</v>
      </c>
      <c r="B372">
        <v>12</v>
      </c>
      <c r="C372" s="16">
        <v>39</v>
      </c>
      <c r="D372" s="52">
        <v>4.1731780199999999E-2</v>
      </c>
      <c r="E372" s="52">
        <f t="shared" si="15"/>
        <v>8.4781937147045952</v>
      </c>
      <c r="F372" s="52">
        <v>1.4435060600000001E-2</v>
      </c>
      <c r="G372" s="52">
        <v>3.9379439000000002E-2</v>
      </c>
      <c r="H372" s="52">
        <f t="shared" si="16"/>
        <v>11.913415101194376</v>
      </c>
      <c r="I372" s="52">
        <f t="shared" si="17"/>
        <v>5.2090063619325209</v>
      </c>
    </row>
    <row r="373" spans="1:9" x14ac:dyDescent="0.25">
      <c r="A373">
        <v>1896</v>
      </c>
      <c r="B373">
        <v>1</v>
      </c>
      <c r="C373" s="16">
        <v>39</v>
      </c>
      <c r="D373" s="52">
        <v>5.91895739E-2</v>
      </c>
      <c r="E373" s="52">
        <f t="shared" si="15"/>
        <v>8.9800143881196171</v>
      </c>
      <c r="F373" s="52">
        <v>6.5752399599999997E-2</v>
      </c>
      <c r="G373" s="52">
        <v>6.4060582899999996E-2</v>
      </c>
      <c r="H373" s="52">
        <f t="shared" si="16"/>
        <v>12.696750731528784</v>
      </c>
      <c r="I373" s="52">
        <f t="shared" si="17"/>
        <v>5.542698345807727</v>
      </c>
    </row>
    <row r="374" spans="1:9" x14ac:dyDescent="0.25">
      <c r="A374">
        <v>1896</v>
      </c>
      <c r="B374">
        <v>2</v>
      </c>
      <c r="C374" s="16">
        <v>43</v>
      </c>
      <c r="D374" s="52">
        <v>2.33595243E-2</v>
      </c>
      <c r="E374" s="52">
        <f t="shared" si="15"/>
        <v>9.1897832524332461</v>
      </c>
      <c r="F374" s="52">
        <v>1.89664428E-2</v>
      </c>
      <c r="G374" s="52">
        <v>5.9551536600000003E-2</v>
      </c>
      <c r="H374" s="52">
        <f t="shared" si="16"/>
        <v>12.937562928024184</v>
      </c>
      <c r="I374" s="52">
        <f t="shared" si="17"/>
        <v>5.8727745492108552</v>
      </c>
    </row>
    <row r="375" spans="1:9" x14ac:dyDescent="0.25">
      <c r="A375">
        <v>1896</v>
      </c>
      <c r="B375">
        <v>3</v>
      </c>
      <c r="C375" s="16">
        <v>46</v>
      </c>
      <c r="D375" s="52">
        <v>-5.9044989999999997E-3</v>
      </c>
      <c r="E375" s="52">
        <f t="shared" si="15"/>
        <v>9.1355221864090375</v>
      </c>
      <c r="F375" s="52">
        <v>-1.4191802E-2</v>
      </c>
      <c r="G375" s="52">
        <v>-8.3817170000000003E-3</v>
      </c>
      <c r="H375" s="52">
        <f t="shared" si="16"/>
        <v>12.753955596587124</v>
      </c>
      <c r="I375" s="52">
        <f t="shared" si="17"/>
        <v>5.8235506149345673</v>
      </c>
    </row>
    <row r="376" spans="1:9" x14ac:dyDescent="0.25">
      <c r="A376">
        <v>1896</v>
      </c>
      <c r="B376">
        <v>4</v>
      </c>
      <c r="C376" s="16">
        <v>40</v>
      </c>
      <c r="D376" s="52">
        <v>-6.2952287999999995E-2</v>
      </c>
      <c r="E376" s="52">
        <f t="shared" si="15"/>
        <v>8.5604201626998258</v>
      </c>
      <c r="F376" s="52">
        <v>-7.2777971999999996E-2</v>
      </c>
      <c r="G376" s="52">
        <v>-7.7130118999999997E-2</v>
      </c>
      <c r="H376" s="52">
        <f t="shared" si="16"/>
        <v>11.825748573289463</v>
      </c>
      <c r="I376" s="52">
        <f t="shared" si="17"/>
        <v>5.3743794630021409</v>
      </c>
    </row>
    <row r="377" spans="1:9" x14ac:dyDescent="0.25">
      <c r="A377">
        <v>1896</v>
      </c>
      <c r="B377">
        <v>5</v>
      </c>
      <c r="C377" s="16">
        <v>36</v>
      </c>
      <c r="D377" s="52">
        <v>6.6615911999999998E-3</v>
      </c>
      <c r="E377" s="52">
        <f t="shared" si="15"/>
        <v>8.6174461823239703</v>
      </c>
      <c r="F377" s="52">
        <v>3.6890009999999999E-3</v>
      </c>
      <c r="G377" s="52">
        <v>1.1024635999999999E-3</v>
      </c>
      <c r="H377" s="52">
        <f t="shared" si="16"/>
        <v>11.869373771602076</v>
      </c>
      <c r="I377" s="52">
        <f t="shared" si="17"/>
        <v>5.3803045207326887</v>
      </c>
    </row>
    <row r="378" spans="1:9" x14ac:dyDescent="0.25">
      <c r="A378">
        <v>1896</v>
      </c>
      <c r="B378">
        <v>6</v>
      </c>
      <c r="C378" s="16">
        <v>40</v>
      </c>
      <c r="D378" s="52">
        <v>1.6719499499999999E-2</v>
      </c>
      <c r="E378" s="52">
        <f t="shared" si="15"/>
        <v>8.7615255694606127</v>
      </c>
      <c r="F378" s="52">
        <v>2.4498698400000001E-2</v>
      </c>
      <c r="G378" s="52">
        <v>3.1438845100000001E-2</v>
      </c>
      <c r="H378" s="52">
        <f t="shared" si="16"/>
        <v>12.160157979829425</v>
      </c>
      <c r="I378" s="52">
        <f t="shared" si="17"/>
        <v>5.5494550811508336</v>
      </c>
    </row>
    <row r="379" spans="1:9" x14ac:dyDescent="0.25">
      <c r="A379">
        <v>1896</v>
      </c>
      <c r="B379">
        <v>7</v>
      </c>
      <c r="C379" s="16">
        <v>36</v>
      </c>
      <c r="D379" s="52">
        <v>-1.4483246E-2</v>
      </c>
      <c r="E379" s="52">
        <f t="shared" si="15"/>
        <v>8.6346302393028243</v>
      </c>
      <c r="F379" s="52">
        <v>-3.2459133000000001E-2</v>
      </c>
      <c r="G379" s="52">
        <v>-3.2644957000000002E-2</v>
      </c>
      <c r="H379" s="52">
        <f t="shared" si="16"/>
        <v>11.76544979466113</v>
      </c>
      <c r="I379" s="52">
        <f t="shared" si="17"/>
        <v>5.3682933586532329</v>
      </c>
    </row>
    <row r="380" spans="1:9" x14ac:dyDescent="0.25">
      <c r="A380">
        <v>1896</v>
      </c>
      <c r="B380">
        <v>8</v>
      </c>
      <c r="C380" s="16">
        <v>38</v>
      </c>
      <c r="D380" s="52">
        <v>-5.6473419999999996E-3</v>
      </c>
      <c r="E380" s="52">
        <f t="shared" si="15"/>
        <v>8.5858675292979392</v>
      </c>
      <c r="F380" s="52">
        <v>5.5447385000000002E-3</v>
      </c>
      <c r="G380" s="52">
        <v>9.2058648999999992E-3</v>
      </c>
      <c r="H380" s="52">
        <f t="shared" si="16"/>
        <v>11.830686137107405</v>
      </c>
      <c r="I380" s="52">
        <f t="shared" si="17"/>
        <v>5.4177131420565621</v>
      </c>
    </row>
    <row r="381" spans="1:9" x14ac:dyDescent="0.25">
      <c r="A381">
        <v>1896</v>
      </c>
      <c r="B381">
        <v>9</v>
      </c>
      <c r="C381" s="16">
        <v>41</v>
      </c>
      <c r="D381" s="52">
        <v>-8.780543E-3</v>
      </c>
      <c r="E381" s="52">
        <f t="shared" si="15"/>
        <v>8.5104789502646359</v>
      </c>
      <c r="F381" s="52">
        <v>-2.0040446E-2</v>
      </c>
      <c r="G381" s="52">
        <v>-1.2496033E-2</v>
      </c>
      <c r="H381" s="52">
        <f t="shared" si="16"/>
        <v>11.593593910433755</v>
      </c>
      <c r="I381" s="52">
        <f t="shared" si="17"/>
        <v>5.3500132198488899</v>
      </c>
    </row>
    <row r="382" spans="1:9" x14ac:dyDescent="0.25">
      <c r="A382">
        <v>1896</v>
      </c>
      <c r="B382">
        <v>10</v>
      </c>
      <c r="C382" s="16">
        <v>47</v>
      </c>
      <c r="D382" s="52">
        <v>1.43782185E-2</v>
      </c>
      <c r="E382" s="52">
        <f t="shared" si="15"/>
        <v>8.6328444761511918</v>
      </c>
      <c r="F382" s="52">
        <v>2.1532538699999999E-2</v>
      </c>
      <c r="G382" s="52">
        <v>1.4992647E-2</v>
      </c>
      <c r="H382" s="52">
        <f t="shared" si="16"/>
        <v>11.843233419982255</v>
      </c>
      <c r="I382" s="52">
        <f t="shared" si="17"/>
        <v>5.4302240794994177</v>
      </c>
    </row>
    <row r="383" spans="1:9" x14ac:dyDescent="0.25">
      <c r="A383">
        <v>1896</v>
      </c>
      <c r="B383">
        <v>11</v>
      </c>
      <c r="C383" s="16">
        <v>52</v>
      </c>
      <c r="D383" s="52">
        <v>2.7517342E-2</v>
      </c>
      <c r="E383" s="52">
        <f t="shared" si="15"/>
        <v>8.8703974100342542</v>
      </c>
      <c r="F383" s="52">
        <v>3.1858281799999999E-2</v>
      </c>
      <c r="G383" s="52">
        <v>2.01666993E-2</v>
      </c>
      <c r="H383" s="52">
        <f t="shared" si="16"/>
        <v>12.220538487699226</v>
      </c>
      <c r="I383" s="52">
        <f t="shared" si="17"/>
        <v>5.5397337756423015</v>
      </c>
    </row>
    <row r="384" spans="1:9" x14ac:dyDescent="0.25">
      <c r="A384">
        <v>1896</v>
      </c>
      <c r="B384">
        <v>12</v>
      </c>
      <c r="C384" s="16">
        <v>53</v>
      </c>
      <c r="D384" s="52">
        <v>4.61925693E-2</v>
      </c>
      <c r="E384" s="52">
        <f t="shared" si="15"/>
        <v>9.280143857115803</v>
      </c>
      <c r="F384" s="52">
        <v>3.3556346500000001E-2</v>
      </c>
      <c r="G384" s="52">
        <v>3.2097997000000003E-2</v>
      </c>
      <c r="H384" s="52">
        <f t="shared" si="16"/>
        <v>12.630615111609046</v>
      </c>
      <c r="I384" s="52">
        <f t="shared" si="17"/>
        <v>5.7175481337536667</v>
      </c>
    </row>
    <row r="385" spans="1:9" x14ac:dyDescent="0.25">
      <c r="A385">
        <v>1897</v>
      </c>
      <c r="B385">
        <v>1</v>
      </c>
      <c r="C385" s="16">
        <v>54</v>
      </c>
      <c r="D385" s="52">
        <v>-1.5261070999999999E-2</v>
      </c>
      <c r="E385" s="52">
        <f t="shared" si="15"/>
        <v>9.1385189228221453</v>
      </c>
      <c r="F385" s="52">
        <v>-1.6053947999999998E-2</v>
      </c>
      <c r="G385" s="52">
        <v>-3.1997598000000002E-2</v>
      </c>
      <c r="H385" s="52">
        <f t="shared" si="16"/>
        <v>12.42784387339926</v>
      </c>
      <c r="I385" s="52">
        <f t="shared" si="17"/>
        <v>5.5346003270241662</v>
      </c>
    </row>
    <row r="386" spans="1:9" x14ac:dyDescent="0.25">
      <c r="A386">
        <v>1897</v>
      </c>
      <c r="B386">
        <v>2</v>
      </c>
      <c r="C386" s="16">
        <v>89</v>
      </c>
      <c r="D386" s="52">
        <v>-1.2552832E-2</v>
      </c>
      <c r="E386" s="52">
        <f t="shared" si="15"/>
        <v>9.0238046300551371</v>
      </c>
      <c r="F386" s="52">
        <v>-2.4479883000000001E-2</v>
      </c>
      <c r="G386" s="52">
        <v>-4.3085342999999998E-2</v>
      </c>
      <c r="H386" s="52">
        <f t="shared" si="16"/>
        <v>12.123611709436179</v>
      </c>
      <c r="I386" s="52">
        <f t="shared" si="17"/>
        <v>5.2961401735664175</v>
      </c>
    </row>
    <row r="387" spans="1:9" x14ac:dyDescent="0.25">
      <c r="A387">
        <v>1897</v>
      </c>
      <c r="B387">
        <v>3</v>
      </c>
      <c r="C387" s="16">
        <v>89</v>
      </c>
      <c r="D387" s="52">
        <v>-1.2192926E-2</v>
      </c>
      <c r="E387" s="52">
        <f t="shared" ref="E387:E450" si="18">E386*(1+D387)</f>
        <v>8.9137780479624169</v>
      </c>
      <c r="F387" s="52">
        <v>-8.0184490000000004E-3</v>
      </c>
      <c r="G387" s="52">
        <v>-1.2017460000000001E-3</v>
      </c>
      <c r="H387" s="52">
        <f t="shared" ref="H387:H450" si="19">H386*(1+F387)</f>
        <v>12.026399147248263</v>
      </c>
      <c r="I387" s="52">
        <f t="shared" ref="I387:I450" si="20">I386*(1+G387)</f>
        <v>5.2897755582973947</v>
      </c>
    </row>
    <row r="388" spans="1:9" x14ac:dyDescent="0.25">
      <c r="A388">
        <v>1897</v>
      </c>
      <c r="B388">
        <v>4</v>
      </c>
      <c r="C388" s="16">
        <v>88</v>
      </c>
      <c r="D388" s="52">
        <v>1.079904E-3</v>
      </c>
      <c r="E388" s="52">
        <f t="shared" si="18"/>
        <v>8.9234040725315236</v>
      </c>
      <c r="F388" s="52">
        <v>7.5354267999999999E-3</v>
      </c>
      <c r="G388" s="52">
        <v>6.1073524999999997E-3</v>
      </c>
      <c r="H388" s="52">
        <f t="shared" si="19"/>
        <v>12.117023197689935</v>
      </c>
      <c r="I388" s="52">
        <f t="shared" si="20"/>
        <v>5.3220820822778006</v>
      </c>
    </row>
    <row r="389" spans="1:9" x14ac:dyDescent="0.25">
      <c r="A389">
        <v>1897</v>
      </c>
      <c r="B389">
        <v>5</v>
      </c>
      <c r="C389" s="16">
        <v>88</v>
      </c>
      <c r="D389" s="52">
        <v>-6.0550680000000003E-3</v>
      </c>
      <c r="E389" s="52">
        <f t="shared" si="18"/>
        <v>8.8693722540808686</v>
      </c>
      <c r="F389" s="52">
        <v>4.6714607000000003E-3</v>
      </c>
      <c r="G389" s="52">
        <v>-1.758375E-3</v>
      </c>
      <c r="H389" s="52">
        <f t="shared" si="19"/>
        <v>12.173627395358933</v>
      </c>
      <c r="I389" s="52">
        <f t="shared" si="20"/>
        <v>5.3127238661963752</v>
      </c>
    </row>
    <row r="390" spans="1:9" x14ac:dyDescent="0.25">
      <c r="A390">
        <v>1897</v>
      </c>
      <c r="B390">
        <v>6</v>
      </c>
      <c r="C390" s="16">
        <v>95</v>
      </c>
      <c r="D390" s="52">
        <v>-9.5176180000000003E-3</v>
      </c>
      <c r="E390" s="52">
        <f t="shared" si="18"/>
        <v>8.7849569570667292</v>
      </c>
      <c r="F390" s="52">
        <v>-8.1039300000000005E-3</v>
      </c>
      <c r="G390" s="52">
        <v>4.5537093999999997E-3</v>
      </c>
      <c r="H390" s="52">
        <f t="shared" si="19"/>
        <v>12.074973171100861</v>
      </c>
      <c r="I390" s="52">
        <f t="shared" si="20"/>
        <v>5.3369164668054783</v>
      </c>
    </row>
    <row r="391" spans="1:9" x14ac:dyDescent="0.25">
      <c r="A391">
        <v>1897</v>
      </c>
      <c r="B391">
        <v>7</v>
      </c>
      <c r="C391" s="16">
        <v>100</v>
      </c>
      <c r="D391" s="52">
        <v>1.2036148199999999E-2</v>
      </c>
      <c r="E391" s="52">
        <f t="shared" si="18"/>
        <v>8.890694000932605</v>
      </c>
      <c r="F391" s="52">
        <v>1.5344245899999999E-2</v>
      </c>
      <c r="G391" s="52">
        <v>2.6036134499999999E-2</v>
      </c>
      <c r="H391" s="52">
        <f t="shared" si="19"/>
        <v>12.260254528674135</v>
      </c>
      <c r="I391" s="52">
        <f t="shared" si="20"/>
        <v>5.4758691417504908</v>
      </c>
    </row>
    <row r="392" spans="1:9" x14ac:dyDescent="0.25">
      <c r="A392">
        <v>1897</v>
      </c>
      <c r="B392">
        <v>8</v>
      </c>
      <c r="C392" s="16">
        <v>98</v>
      </c>
      <c r="D392" s="52">
        <v>6.2716509E-3</v>
      </c>
      <c r="E392" s="52">
        <f t="shared" si="18"/>
        <v>8.9464533299651787</v>
      </c>
      <c r="F392" s="52">
        <v>1.0198838599999999E-2</v>
      </c>
      <c r="G392" s="52">
        <v>-1.1352594000000001E-2</v>
      </c>
      <c r="H392" s="52">
        <f t="shared" si="19"/>
        <v>12.385294885807003</v>
      </c>
      <c r="I392" s="52">
        <f t="shared" si="20"/>
        <v>5.4137038225870686</v>
      </c>
    </row>
    <row r="393" spans="1:9" x14ac:dyDescent="0.25">
      <c r="A393">
        <v>1897</v>
      </c>
      <c r="B393">
        <v>9</v>
      </c>
      <c r="C393" s="16">
        <v>98</v>
      </c>
      <c r="D393" s="52">
        <v>-1.9921240000000001E-3</v>
      </c>
      <c r="E393" s="52">
        <f t="shared" si="18"/>
        <v>8.9286308855716747</v>
      </c>
      <c r="F393" s="52">
        <v>-4.3927339999999997E-3</v>
      </c>
      <c r="G393" s="52">
        <v>-1.4587865E-2</v>
      </c>
      <c r="H393" s="52">
        <f t="shared" si="19"/>
        <v>12.330889579862093</v>
      </c>
      <c r="I393" s="52">
        <f t="shared" si="20"/>
        <v>5.3347294420731846</v>
      </c>
    </row>
    <row r="394" spans="1:9" x14ac:dyDescent="0.25">
      <c r="A394">
        <v>1897</v>
      </c>
      <c r="B394">
        <v>10</v>
      </c>
      <c r="C394" s="16">
        <v>96</v>
      </c>
      <c r="D394" s="52">
        <v>5.8964107999999998E-3</v>
      </c>
      <c r="E394" s="52">
        <f t="shared" si="18"/>
        <v>8.9812777611545727</v>
      </c>
      <c r="F394" s="52">
        <v>1.8668365400000001E-2</v>
      </c>
      <c r="G394" s="52">
        <v>-1.96295E-4</v>
      </c>
      <c r="H394" s="52">
        <f t="shared" si="19"/>
        <v>12.56108713224601</v>
      </c>
      <c r="I394" s="52">
        <f t="shared" si="20"/>
        <v>5.3336822613573531</v>
      </c>
    </row>
    <row r="395" spans="1:9" x14ac:dyDescent="0.25">
      <c r="A395">
        <v>1897</v>
      </c>
      <c r="B395">
        <v>11</v>
      </c>
      <c r="C395" s="16">
        <v>94</v>
      </c>
      <c r="D395" s="52">
        <v>1.5893058999999999E-3</v>
      </c>
      <c r="E395" s="52">
        <f t="shared" si="18"/>
        <v>8.9955517588899152</v>
      </c>
      <c r="F395" s="52">
        <v>-3.1181299999999998E-4</v>
      </c>
      <c r="G395" s="52">
        <v>-2.3697359999999999E-3</v>
      </c>
      <c r="H395" s="52">
        <f t="shared" si="19"/>
        <v>12.557170421984043</v>
      </c>
      <c r="I395" s="52">
        <f t="shared" si="20"/>
        <v>5.3210428424900531</v>
      </c>
    </row>
    <row r="396" spans="1:9" x14ac:dyDescent="0.25">
      <c r="A396">
        <v>1897</v>
      </c>
      <c r="B396">
        <v>12</v>
      </c>
      <c r="C396" s="16">
        <v>96</v>
      </c>
      <c r="D396" s="52">
        <v>6.2667144499999994E-2</v>
      </c>
      <c r="E396" s="52">
        <f t="shared" si="18"/>
        <v>9.5592773008214991</v>
      </c>
      <c r="F396" s="52">
        <v>8.3546480800000003E-2</v>
      </c>
      <c r="G396" s="52">
        <v>4.3835302E-2</v>
      </c>
      <c r="H396" s="52">
        <f t="shared" si="19"/>
        <v>13.60627781954666</v>
      </c>
      <c r="I396" s="52">
        <f t="shared" si="20"/>
        <v>5.5542923624455431</v>
      </c>
    </row>
    <row r="397" spans="1:9" x14ac:dyDescent="0.25">
      <c r="A397">
        <v>1898</v>
      </c>
      <c r="B397">
        <v>1</v>
      </c>
      <c r="C397" s="16">
        <v>92</v>
      </c>
      <c r="D397" s="52">
        <v>7.9994446000000007E-3</v>
      </c>
      <c r="E397" s="52">
        <f t="shared" si="18"/>
        <v>9.6357462100054576</v>
      </c>
      <c r="F397" s="52">
        <v>1.0640066199999999E-2</v>
      </c>
      <c r="G397" s="52">
        <v>4.8272988000000001E-3</v>
      </c>
      <c r="H397" s="52">
        <f t="shared" si="19"/>
        <v>13.751049516282228</v>
      </c>
      <c r="I397" s="52">
        <f t="shared" si="20"/>
        <v>5.5811045913016253</v>
      </c>
    </row>
    <row r="398" spans="1:9" x14ac:dyDescent="0.25">
      <c r="A398">
        <v>1898</v>
      </c>
      <c r="B398">
        <v>2</v>
      </c>
      <c r="C398" s="16">
        <v>119</v>
      </c>
      <c r="D398" s="52">
        <v>4.6264899499999998E-2</v>
      </c>
      <c r="E398" s="52">
        <f t="shared" si="18"/>
        <v>10.081543040018865</v>
      </c>
      <c r="F398" s="52">
        <v>4.94755495E-2</v>
      </c>
      <c r="G398" s="52">
        <v>5.7510263200000002E-2</v>
      </c>
      <c r="H398" s="52">
        <f t="shared" si="19"/>
        <v>14.431390247302001</v>
      </c>
      <c r="I398" s="52">
        <f t="shared" si="20"/>
        <v>5.9020753852941104</v>
      </c>
    </row>
    <row r="399" spans="1:9" x14ac:dyDescent="0.25">
      <c r="A399">
        <v>1898</v>
      </c>
      <c r="B399">
        <v>3</v>
      </c>
      <c r="C399" s="16">
        <v>121</v>
      </c>
      <c r="D399" s="52">
        <v>1.81245316E-2</v>
      </c>
      <c r="E399" s="52">
        <f t="shared" si="18"/>
        <v>10.264266285424448</v>
      </c>
      <c r="F399" s="52">
        <v>1.49450999E-2</v>
      </c>
      <c r="G399" s="52">
        <v>1.73700889E-2</v>
      </c>
      <c r="H399" s="52">
        <f t="shared" si="19"/>
        <v>14.647068816243817</v>
      </c>
      <c r="I399" s="52">
        <f t="shared" si="20"/>
        <v>6.0045949594311701</v>
      </c>
    </row>
    <row r="400" spans="1:9" x14ac:dyDescent="0.25">
      <c r="A400">
        <v>1898</v>
      </c>
      <c r="B400">
        <v>4</v>
      </c>
      <c r="C400" s="16">
        <v>117</v>
      </c>
      <c r="D400" s="52">
        <v>-4.57691E-3</v>
      </c>
      <c r="E400" s="52">
        <f t="shared" si="18"/>
        <v>10.217287662420025</v>
      </c>
      <c r="F400" s="52">
        <v>1.30575159E-2</v>
      </c>
      <c r="G400" s="52">
        <v>2.2394710000000001E-4</v>
      </c>
      <c r="H400" s="52">
        <f t="shared" si="19"/>
        <v>14.838323150200313</v>
      </c>
      <c r="I400" s="52">
        <f t="shared" si="20"/>
        <v>6.0059396710590098</v>
      </c>
    </row>
    <row r="401" spans="1:9" x14ac:dyDescent="0.25">
      <c r="A401">
        <v>1898</v>
      </c>
      <c r="B401">
        <v>5</v>
      </c>
      <c r="C401" s="16">
        <v>119</v>
      </c>
      <c r="D401" s="52">
        <v>-6.4781960000000003E-3</v>
      </c>
      <c r="E401" s="52">
        <f t="shared" si="18"/>
        <v>10.151098070354486</v>
      </c>
      <c r="F401" s="52">
        <v>-1.1371829E-2</v>
      </c>
      <c r="G401" s="52">
        <v>-1.1656384000000001E-2</v>
      </c>
      <c r="H401" s="52">
        <f t="shared" si="19"/>
        <v>14.669584276689495</v>
      </c>
      <c r="I401" s="52">
        <f t="shared" si="20"/>
        <v>5.9359321319723124</v>
      </c>
    </row>
    <row r="402" spans="1:9" x14ac:dyDescent="0.25">
      <c r="A402">
        <v>1898</v>
      </c>
      <c r="B402">
        <v>6</v>
      </c>
      <c r="C402" s="16">
        <v>122</v>
      </c>
      <c r="D402" s="52">
        <v>1.34081354E-2</v>
      </c>
      <c r="E402" s="52">
        <f t="shared" si="18"/>
        <v>10.287205367740476</v>
      </c>
      <c r="F402" s="52">
        <v>2.5658196999999998E-3</v>
      </c>
      <c r="G402" s="52">
        <v>-2.725927E-3</v>
      </c>
      <c r="H402" s="52">
        <f t="shared" si="19"/>
        <v>14.707223785017435</v>
      </c>
      <c r="I402" s="52">
        <f t="shared" si="20"/>
        <v>5.9197512143036013</v>
      </c>
    </row>
    <row r="403" spans="1:9" x14ac:dyDescent="0.25">
      <c r="A403">
        <v>1898</v>
      </c>
      <c r="B403">
        <v>7</v>
      </c>
      <c r="C403" s="16">
        <v>125</v>
      </c>
      <c r="D403" s="52">
        <v>1.7106646100000001E-2</v>
      </c>
      <c r="E403" s="52">
        <f t="shared" si="18"/>
        <v>10.463184949324432</v>
      </c>
      <c r="F403" s="52">
        <v>2.5146720599999998E-2</v>
      </c>
      <c r="G403" s="52">
        <v>4.9767387000000003E-3</v>
      </c>
      <c r="H403" s="52">
        <f t="shared" si="19"/>
        <v>15.077062232340943</v>
      </c>
      <c r="I403" s="52">
        <f t="shared" si="20"/>
        <v>5.9492122692661979</v>
      </c>
    </row>
    <row r="404" spans="1:9" x14ac:dyDescent="0.25">
      <c r="A404">
        <v>1898</v>
      </c>
      <c r="B404">
        <v>8</v>
      </c>
      <c r="C404" s="16">
        <v>137</v>
      </c>
      <c r="D404" s="52">
        <v>1.9976043000000001E-3</v>
      </c>
      <c r="E404" s="52">
        <f t="shared" si="18"/>
        <v>10.484086252570899</v>
      </c>
      <c r="F404" s="52">
        <v>6.9370118999999997E-3</v>
      </c>
      <c r="G404" s="52">
        <v>1.17470275E-2</v>
      </c>
      <c r="H404" s="52">
        <f t="shared" si="19"/>
        <v>15.181651992463733</v>
      </c>
      <c r="I404" s="52">
        <f t="shared" si="20"/>
        <v>6.0190978293966051</v>
      </c>
    </row>
    <row r="405" spans="1:9" x14ac:dyDescent="0.25">
      <c r="A405">
        <v>1898</v>
      </c>
      <c r="B405">
        <v>9</v>
      </c>
      <c r="C405" s="16">
        <v>140</v>
      </c>
      <c r="D405" s="52">
        <v>-3.8871899999999999E-4</v>
      </c>
      <c r="E405" s="52">
        <f t="shared" si="18"/>
        <v>10.480010889046886</v>
      </c>
      <c r="F405" s="52">
        <v>-2.209409E-2</v>
      </c>
      <c r="G405" s="52">
        <v>-1.8945671000000001E-2</v>
      </c>
      <c r="H405" s="52">
        <f t="shared" si="19"/>
        <v>14.846227206993561</v>
      </c>
      <c r="I405" s="52">
        <f t="shared" si="20"/>
        <v>5.9050619822040433</v>
      </c>
    </row>
    <row r="406" spans="1:9" x14ac:dyDescent="0.25">
      <c r="A406">
        <v>1898</v>
      </c>
      <c r="B406">
        <v>10</v>
      </c>
      <c r="C406" s="16">
        <v>143</v>
      </c>
      <c r="D406" s="52">
        <v>-4.4267120000000002E-3</v>
      </c>
      <c r="E406" s="52">
        <f t="shared" si="18"/>
        <v>10.433618899084211</v>
      </c>
      <c r="F406" s="52">
        <v>-4.8053380000000001E-3</v>
      </c>
      <c r="G406" s="52">
        <v>-6.6467289999999997E-3</v>
      </c>
      <c r="H406" s="52">
        <f t="shared" si="19"/>
        <v>14.77488606723916</v>
      </c>
      <c r="I406" s="52">
        <f t="shared" si="20"/>
        <v>5.8658126354801308</v>
      </c>
    </row>
    <row r="407" spans="1:9" x14ac:dyDescent="0.25">
      <c r="A407">
        <v>1898</v>
      </c>
      <c r="B407">
        <v>11</v>
      </c>
      <c r="C407" s="16">
        <v>142</v>
      </c>
      <c r="D407" s="52">
        <v>3.1623793E-3</v>
      </c>
      <c r="E407" s="52">
        <f t="shared" si="18"/>
        <v>10.466613959514763</v>
      </c>
      <c r="F407" s="52">
        <v>1.3694616E-3</v>
      </c>
      <c r="G407" s="52">
        <v>2.0937573E-3</v>
      </c>
      <c r="H407" s="52">
        <f t="shared" si="19"/>
        <v>14.795119706352619</v>
      </c>
      <c r="I407" s="52">
        <f t="shared" si="20"/>
        <v>5.8780942235060989</v>
      </c>
    </row>
    <row r="408" spans="1:9" x14ac:dyDescent="0.25">
      <c r="A408">
        <v>1898</v>
      </c>
      <c r="B408">
        <v>12</v>
      </c>
      <c r="C408" s="16">
        <v>141</v>
      </c>
      <c r="D408" s="52">
        <v>5.47206524E-2</v>
      </c>
      <c r="E408" s="52">
        <f t="shared" si="18"/>
        <v>11.039353903798357</v>
      </c>
      <c r="F408" s="52">
        <v>5.0187977100000003E-2</v>
      </c>
      <c r="G408" s="52">
        <v>3.5261953399999997E-2</v>
      </c>
      <c r="H408" s="52">
        <f t="shared" si="19"/>
        <v>15.537656835366803</v>
      </c>
      <c r="I408" s="52">
        <f t="shared" si="20"/>
        <v>6.0853673080961803</v>
      </c>
    </row>
    <row r="409" spans="1:9" x14ac:dyDescent="0.25">
      <c r="A409">
        <v>1899</v>
      </c>
      <c r="B409">
        <v>1</v>
      </c>
      <c r="C409" s="16">
        <v>134</v>
      </c>
      <c r="D409" s="52">
        <v>3.2474375899999998E-2</v>
      </c>
      <c r="E409" s="52">
        <f t="shared" si="18"/>
        <v>11.397850032163436</v>
      </c>
      <c r="F409" s="52">
        <v>2.39506336E-2</v>
      </c>
      <c r="G409" s="52">
        <v>1.6009580499999999E-2</v>
      </c>
      <c r="H409" s="52">
        <f t="shared" si="19"/>
        <v>15.909793561233208</v>
      </c>
      <c r="I409" s="52">
        <f t="shared" si="20"/>
        <v>6.1827914858872148</v>
      </c>
    </row>
    <row r="410" spans="1:9" x14ac:dyDescent="0.25">
      <c r="A410">
        <v>1899</v>
      </c>
      <c r="B410">
        <v>2</v>
      </c>
      <c r="C410" s="16">
        <v>133</v>
      </c>
      <c r="D410" s="52">
        <v>6.6964978000000003E-3</v>
      </c>
      <c r="E410" s="52">
        <f t="shared" si="18"/>
        <v>11.474175709828549</v>
      </c>
      <c r="F410" s="52">
        <v>4.5619086999999997E-3</v>
      </c>
      <c r="G410" s="52">
        <v>-3.1043899999999997E-4</v>
      </c>
      <c r="H410" s="52">
        <f t="shared" si="19"/>
        <v>15.982372586895401</v>
      </c>
      <c r="I410" s="52">
        <f t="shared" si="20"/>
        <v>6.1808721062811269</v>
      </c>
    </row>
    <row r="411" spans="1:9" x14ac:dyDescent="0.25">
      <c r="A411">
        <v>1899</v>
      </c>
      <c r="B411">
        <v>3</v>
      </c>
      <c r="C411" s="16">
        <v>131</v>
      </c>
      <c r="D411" s="52">
        <v>-1.2725403999999999E-2</v>
      </c>
      <c r="E411" s="52">
        <f t="shared" si="18"/>
        <v>11.328162188353994</v>
      </c>
      <c r="F411" s="52">
        <v>-1.6686817999999999E-2</v>
      </c>
      <c r="G411" s="52">
        <v>-1.4427097E-2</v>
      </c>
      <c r="H411" s="52">
        <f t="shared" si="19"/>
        <v>15.715677644329688</v>
      </c>
      <c r="I411" s="52">
        <f t="shared" si="20"/>
        <v>6.0917000648592152</v>
      </c>
    </row>
    <row r="412" spans="1:9" x14ac:dyDescent="0.25">
      <c r="A412">
        <v>1899</v>
      </c>
      <c r="B412">
        <v>4</v>
      </c>
      <c r="C412" s="16">
        <v>126</v>
      </c>
      <c r="D412" s="52">
        <v>-1.8324829000000001E-2</v>
      </c>
      <c r="E412" s="52">
        <f t="shared" si="18"/>
        <v>11.120575553368141</v>
      </c>
      <c r="F412" s="52">
        <v>-1.8648568000000001E-2</v>
      </c>
      <c r="G412" s="52">
        <v>-3.3673244999999997E-2</v>
      </c>
      <c r="H412" s="52">
        <f t="shared" si="19"/>
        <v>15.422602761113325</v>
      </c>
      <c r="I412" s="52">
        <f t="shared" si="20"/>
        <v>5.8865727561086949</v>
      </c>
    </row>
    <row r="413" spans="1:9" x14ac:dyDescent="0.25">
      <c r="A413">
        <v>1899</v>
      </c>
      <c r="B413">
        <v>5</v>
      </c>
      <c r="C413" s="16">
        <v>122</v>
      </c>
      <c r="D413" s="52">
        <v>-2.0606103000000001E-2</v>
      </c>
      <c r="E413" s="52">
        <f t="shared" si="18"/>
        <v>10.891423828096155</v>
      </c>
      <c r="F413" s="52">
        <v>-1.2761214999999999E-2</v>
      </c>
      <c r="G413" s="52">
        <v>-3.6025223000000002E-2</v>
      </c>
      <c r="H413" s="52">
        <f t="shared" si="19"/>
        <v>15.225791611419163</v>
      </c>
      <c r="I413" s="52">
        <f t="shared" si="20"/>
        <v>5.6745076598641546</v>
      </c>
    </row>
    <row r="414" spans="1:9" x14ac:dyDescent="0.25">
      <c r="A414">
        <v>1899</v>
      </c>
      <c r="B414">
        <v>6</v>
      </c>
      <c r="C414" s="16">
        <v>120</v>
      </c>
      <c r="D414" s="52">
        <v>-8.3562180000000003E-3</v>
      </c>
      <c r="E414" s="52">
        <f t="shared" si="18"/>
        <v>10.800412716258188</v>
      </c>
      <c r="F414" s="52">
        <v>-8.7423629999999995E-3</v>
      </c>
      <c r="G414" s="52">
        <v>-7.0195750000000001E-3</v>
      </c>
      <c r="H414" s="52">
        <f t="shared" si="19"/>
        <v>15.092682214189782</v>
      </c>
      <c r="I414" s="52">
        <f t="shared" si="20"/>
        <v>5.6346750277576643</v>
      </c>
    </row>
    <row r="415" spans="1:9" x14ac:dyDescent="0.25">
      <c r="A415">
        <v>1899</v>
      </c>
      <c r="B415">
        <v>7</v>
      </c>
      <c r="C415" s="16">
        <v>124</v>
      </c>
      <c r="D415" s="52">
        <v>-1.842794E-2</v>
      </c>
      <c r="E415" s="52">
        <f t="shared" si="18"/>
        <v>10.601383358747745</v>
      </c>
      <c r="F415" s="52">
        <v>-1.4935204000000001E-2</v>
      </c>
      <c r="G415" s="52">
        <v>-3.4612551999999998E-2</v>
      </c>
      <c r="H415" s="52">
        <f t="shared" si="19"/>
        <v>14.867269926413686</v>
      </c>
      <c r="I415" s="52">
        <f t="shared" si="20"/>
        <v>5.4396445453563009</v>
      </c>
    </row>
    <row r="416" spans="1:9" x14ac:dyDescent="0.25">
      <c r="A416">
        <v>1899</v>
      </c>
      <c r="B416">
        <v>8</v>
      </c>
      <c r="C416" s="16">
        <v>126</v>
      </c>
      <c r="D416" s="52">
        <v>-1.7126312000000001E-2</v>
      </c>
      <c r="E416" s="52">
        <f t="shared" si="18"/>
        <v>10.419820759714222</v>
      </c>
      <c r="F416" s="52">
        <v>-8.6835669999999997E-3</v>
      </c>
      <c r="G416" s="52">
        <v>-3.3336461999999997E-2</v>
      </c>
      <c r="H416" s="52">
        <f t="shared" si="19"/>
        <v>14.738168991900588</v>
      </c>
      <c r="I416" s="52">
        <f t="shared" si="20"/>
        <v>5.2583060416765237</v>
      </c>
    </row>
    <row r="417" spans="1:9" x14ac:dyDescent="0.25">
      <c r="A417">
        <v>1899</v>
      </c>
      <c r="B417">
        <v>9</v>
      </c>
      <c r="C417" s="16">
        <v>134</v>
      </c>
      <c r="D417" s="52">
        <v>-2.0643535000000001E-2</v>
      </c>
      <c r="E417" s="52">
        <f t="shared" si="18"/>
        <v>10.204718825167335</v>
      </c>
      <c r="F417" s="52">
        <v>-7.5168730000000003E-3</v>
      </c>
      <c r="G417" s="52">
        <v>-3.633343E-2</v>
      </c>
      <c r="H417" s="52">
        <f t="shared" si="19"/>
        <v>14.627384047335934</v>
      </c>
      <c r="I417" s="52">
        <f t="shared" si="20"/>
        <v>5.0672537471926926</v>
      </c>
    </row>
    <row r="418" spans="1:9" x14ac:dyDescent="0.25">
      <c r="A418">
        <v>1899</v>
      </c>
      <c r="B418">
        <v>10</v>
      </c>
      <c r="C418" s="16">
        <v>134</v>
      </c>
      <c r="D418" s="52">
        <v>-7.6815679999999997E-3</v>
      </c>
      <c r="E418" s="52">
        <f t="shared" si="18"/>
        <v>10.126330583590933</v>
      </c>
      <c r="F418" s="52">
        <v>6.1711787999999997E-3</v>
      </c>
      <c r="G418" s="52">
        <v>-6.0836719999999997E-2</v>
      </c>
      <c r="H418" s="52">
        <f t="shared" si="19"/>
        <v>14.717652249668312</v>
      </c>
      <c r="I418" s="52">
        <f t="shared" si="20"/>
        <v>4.7589786498057798</v>
      </c>
    </row>
    <row r="419" spans="1:9" x14ac:dyDescent="0.25">
      <c r="A419">
        <v>1899</v>
      </c>
      <c r="B419">
        <v>11</v>
      </c>
      <c r="C419" s="16">
        <v>133</v>
      </c>
      <c r="D419" s="52">
        <v>1.44889067E-2</v>
      </c>
      <c r="E419" s="52">
        <f t="shared" si="18"/>
        <v>10.273050042629938</v>
      </c>
      <c r="F419" s="52">
        <v>-3.80002E-4</v>
      </c>
      <c r="G419" s="52">
        <v>-1.9597481E-2</v>
      </c>
      <c r="H419" s="52">
        <f t="shared" si="19"/>
        <v>14.712059512378133</v>
      </c>
      <c r="I419" s="52">
        <f t="shared" si="20"/>
        <v>4.6657146561368048</v>
      </c>
    </row>
    <row r="420" spans="1:9" x14ac:dyDescent="0.25">
      <c r="A420">
        <v>1899</v>
      </c>
      <c r="B420">
        <v>12</v>
      </c>
      <c r="C420" s="16">
        <v>134</v>
      </c>
      <c r="D420" s="52">
        <v>4.6479608200000001E-2</v>
      </c>
      <c r="E420" s="52">
        <f t="shared" si="18"/>
        <v>10.750537383630371</v>
      </c>
      <c r="F420" s="52">
        <v>2.7682325899999999E-2</v>
      </c>
      <c r="G420" s="52">
        <v>1.52331724E-2</v>
      </c>
      <c r="H420" s="52">
        <f t="shared" si="19"/>
        <v>15.11932353845998</v>
      </c>
      <c r="I420" s="52">
        <f t="shared" si="20"/>
        <v>4.7367882918629443</v>
      </c>
    </row>
    <row r="421" spans="1:9" x14ac:dyDescent="0.25">
      <c r="A421">
        <v>1900</v>
      </c>
      <c r="B421">
        <v>1</v>
      </c>
      <c r="C421" s="16">
        <v>126</v>
      </c>
      <c r="D421" s="52">
        <v>1.21611363E-2</v>
      </c>
      <c r="E421" s="52">
        <f t="shared" si="18"/>
        <v>10.881276134050946</v>
      </c>
      <c r="F421" s="52">
        <v>7.4441166E-3</v>
      </c>
      <c r="G421" s="52">
        <v>2.0349568200000001E-2</v>
      </c>
      <c r="H421" s="52">
        <f t="shared" si="19"/>
        <v>15.231873545793402</v>
      </c>
      <c r="I421" s="52">
        <f t="shared" si="20"/>
        <v>4.8331798882571704</v>
      </c>
    </row>
    <row r="422" spans="1:9" x14ac:dyDescent="0.25">
      <c r="A422">
        <v>1900</v>
      </c>
      <c r="B422">
        <v>2</v>
      </c>
      <c r="C422" s="16">
        <v>138</v>
      </c>
      <c r="D422" s="52">
        <v>-6.5911870000000001E-3</v>
      </c>
      <c r="E422" s="52">
        <f t="shared" si="18"/>
        <v>10.809555608252779</v>
      </c>
      <c r="F422" s="52">
        <v>2.4914249999999998E-3</v>
      </c>
      <c r="G422" s="52">
        <v>-2.2096907999999998E-2</v>
      </c>
      <c r="H422" s="52">
        <f t="shared" si="19"/>
        <v>15.269822616342232</v>
      </c>
      <c r="I422" s="52">
        <f t="shared" si="20"/>
        <v>4.7263815569189012</v>
      </c>
    </row>
    <row r="423" spans="1:9" x14ac:dyDescent="0.25">
      <c r="A423">
        <v>1900</v>
      </c>
      <c r="B423">
        <v>3</v>
      </c>
      <c r="C423" s="16">
        <v>136</v>
      </c>
      <c r="D423" s="52">
        <v>-1.8903860000000001E-2</v>
      </c>
      <c r="E423" s="52">
        <f t="shared" si="18"/>
        <v>10.605213282372153</v>
      </c>
      <c r="F423" s="52">
        <v>-5.5747399999999999E-3</v>
      </c>
      <c r="G423" s="52">
        <v>-4.3823659000000001E-2</v>
      </c>
      <c r="H423" s="52">
        <f t="shared" si="19"/>
        <v>15.184697325410005</v>
      </c>
      <c r="I423" s="52">
        <f t="shared" si="20"/>
        <v>4.519254223264598</v>
      </c>
    </row>
    <row r="424" spans="1:9" x14ac:dyDescent="0.25">
      <c r="A424">
        <v>1900</v>
      </c>
      <c r="B424">
        <v>4</v>
      </c>
      <c r="C424" s="16">
        <v>132</v>
      </c>
      <c r="D424" s="52">
        <v>-1.8782545000000001E-2</v>
      </c>
      <c r="E424" s="52">
        <f t="shared" si="18"/>
        <v>10.406020386661401</v>
      </c>
      <c r="F424" s="52">
        <v>-1.8583617E-2</v>
      </c>
      <c r="G424" s="52">
        <v>-4.8194387999999998E-2</v>
      </c>
      <c r="H424" s="52">
        <f t="shared" si="19"/>
        <v>14.902510726053661</v>
      </c>
      <c r="I424" s="52">
        <f t="shared" si="20"/>
        <v>4.3014515317579454</v>
      </c>
    </row>
    <row r="425" spans="1:9" x14ac:dyDescent="0.25">
      <c r="A425">
        <v>1900</v>
      </c>
      <c r="B425">
        <v>5</v>
      </c>
      <c r="C425" s="16">
        <v>133</v>
      </c>
      <c r="D425" s="52">
        <v>-5.0038280000000001E-3</v>
      </c>
      <c r="E425" s="52">
        <f t="shared" si="18"/>
        <v>10.353950450482055</v>
      </c>
      <c r="F425" s="52">
        <v>-1.7342521E-2</v>
      </c>
      <c r="G425" s="52">
        <v>-4.2678246000000003E-2</v>
      </c>
      <c r="H425" s="52">
        <f t="shared" si="19"/>
        <v>14.64406362083435</v>
      </c>
      <c r="I425" s="52">
        <f t="shared" si="20"/>
        <v>4.1178731251285026</v>
      </c>
    </row>
    <row r="426" spans="1:9" x14ac:dyDescent="0.25">
      <c r="A426">
        <v>1900</v>
      </c>
      <c r="B426">
        <v>6</v>
      </c>
      <c r="C426" s="16">
        <v>130</v>
      </c>
      <c r="D426" s="52">
        <v>-3.3423434000000002E-2</v>
      </c>
      <c r="E426" s="52">
        <f t="shared" si="18"/>
        <v>10.007885870961097</v>
      </c>
      <c r="F426" s="52">
        <v>-2.7532845E-2</v>
      </c>
      <c r="G426" s="52">
        <v>-5.4158005000000002E-2</v>
      </c>
      <c r="H426" s="52">
        <f t="shared" si="19"/>
        <v>14.240870886991779</v>
      </c>
      <c r="I426" s="52">
        <f t="shared" si="20"/>
        <v>3.8948573318284274</v>
      </c>
    </row>
    <row r="427" spans="1:9" x14ac:dyDescent="0.25">
      <c r="A427">
        <v>1900</v>
      </c>
      <c r="B427">
        <v>7</v>
      </c>
      <c r="C427" s="16">
        <v>129</v>
      </c>
      <c r="D427" s="52">
        <v>-6.4499989999999997E-3</v>
      </c>
      <c r="E427" s="52">
        <f t="shared" si="18"/>
        <v>9.9433350171012833</v>
      </c>
      <c r="F427" s="52">
        <v>-2.0210718999999999E-2</v>
      </c>
      <c r="G427" s="52">
        <v>3.8738995999999999E-3</v>
      </c>
      <c r="H427" s="52">
        <f t="shared" si="19"/>
        <v>13.953052647179506</v>
      </c>
      <c r="I427" s="52">
        <f t="shared" si="20"/>
        <v>3.9099456180882548</v>
      </c>
    </row>
    <row r="428" spans="1:9" x14ac:dyDescent="0.25">
      <c r="A428">
        <v>1900</v>
      </c>
      <c r="B428">
        <v>8</v>
      </c>
      <c r="C428" s="16">
        <v>128</v>
      </c>
      <c r="D428" s="52">
        <v>1.9566336699999999E-2</v>
      </c>
      <c r="E428" s="52">
        <f t="shared" si="18"/>
        <v>10.137889657966788</v>
      </c>
      <c r="F428" s="52">
        <v>1.23454282E-2</v>
      </c>
      <c r="G428" s="52">
        <v>3.7545161100000002E-2</v>
      </c>
      <c r="H428" s="52">
        <f t="shared" si="19"/>
        <v>14.12530905680608</v>
      </c>
      <c r="I428" s="52">
        <f t="shared" si="20"/>
        <v>4.0567451562116172</v>
      </c>
    </row>
    <row r="429" spans="1:9" x14ac:dyDescent="0.25">
      <c r="A429">
        <v>1900</v>
      </c>
      <c r="B429">
        <v>9</v>
      </c>
      <c r="C429" s="16">
        <v>130</v>
      </c>
      <c r="D429" s="52">
        <v>-9.177915E-3</v>
      </c>
      <c r="E429" s="52">
        <f t="shared" si="18"/>
        <v>10.04484496840659</v>
      </c>
      <c r="F429" s="52">
        <v>-4.1500790000000001E-3</v>
      </c>
      <c r="G429" s="52">
        <v>-3.0351934000000001E-2</v>
      </c>
      <c r="H429" s="52">
        <f t="shared" si="19"/>
        <v>14.066687908320919</v>
      </c>
      <c r="I429" s="52">
        <f t="shared" si="20"/>
        <v>3.9336150949754622</v>
      </c>
    </row>
    <row r="430" spans="1:9" x14ac:dyDescent="0.25">
      <c r="A430">
        <v>1900</v>
      </c>
      <c r="B430">
        <v>10</v>
      </c>
      <c r="C430" s="16">
        <v>132</v>
      </c>
      <c r="D430" s="52">
        <v>-1.2117200999999999E-2</v>
      </c>
      <c r="E430" s="52">
        <f t="shared" si="18"/>
        <v>9.9231295629105691</v>
      </c>
      <c r="F430" s="52">
        <v>-5.4671429999999998E-3</v>
      </c>
      <c r="G430" s="52">
        <v>-3.0387477E-2</v>
      </c>
      <c r="H430" s="52">
        <f t="shared" si="19"/>
        <v>13.989783313989758</v>
      </c>
      <c r="I430" s="52">
        <f t="shared" si="20"/>
        <v>3.8140824567500426</v>
      </c>
    </row>
    <row r="431" spans="1:9" x14ac:dyDescent="0.25">
      <c r="A431">
        <v>1900</v>
      </c>
      <c r="B431">
        <v>11</v>
      </c>
      <c r="C431" s="16">
        <v>133</v>
      </c>
      <c r="D431" s="52">
        <v>-7.2300979999999999E-3</v>
      </c>
      <c r="E431" s="52">
        <f t="shared" si="18"/>
        <v>9.8513843637040281</v>
      </c>
      <c r="F431" s="52">
        <v>-7.1457539999999998E-3</v>
      </c>
      <c r="G431" s="52">
        <v>-2.8569654E-2</v>
      </c>
      <c r="H431" s="52">
        <f t="shared" si="19"/>
        <v>13.889815763914683</v>
      </c>
      <c r="I431" s="52">
        <f t="shared" si="20"/>
        <v>3.7051154406332238</v>
      </c>
    </row>
    <row r="432" spans="1:9" x14ac:dyDescent="0.25">
      <c r="A432">
        <v>1900</v>
      </c>
      <c r="B432">
        <v>12</v>
      </c>
      <c r="C432" s="16">
        <v>131</v>
      </c>
      <c r="D432" s="52">
        <v>3.4653102499999998E-2</v>
      </c>
      <c r="E432" s="52">
        <f t="shared" si="18"/>
        <v>10.192765395826362</v>
      </c>
      <c r="F432" s="52">
        <v>2.9757821600000001E-2</v>
      </c>
      <c r="G432" s="52">
        <v>-9.6318870000000004E-3</v>
      </c>
      <c r="H432" s="52">
        <f t="shared" si="19"/>
        <v>14.303146423474125</v>
      </c>
      <c r="I432" s="52">
        <f t="shared" si="20"/>
        <v>3.6694281873870898</v>
      </c>
    </row>
    <row r="433" spans="1:9" x14ac:dyDescent="0.25">
      <c r="A433">
        <v>1901</v>
      </c>
      <c r="B433">
        <v>1</v>
      </c>
      <c r="C433" s="16">
        <v>133</v>
      </c>
      <c r="D433" s="52">
        <v>-1.5444928E-2</v>
      </c>
      <c r="E433" s="52">
        <f t="shared" si="18"/>
        <v>10.035338868166932</v>
      </c>
      <c r="F433" s="52">
        <v>-1.2916557E-2</v>
      </c>
      <c r="G433" s="52">
        <v>-1.7862389999999999E-2</v>
      </c>
      <c r="H433" s="52">
        <f t="shared" si="19"/>
        <v>14.118399017415975</v>
      </c>
      <c r="I433" s="52">
        <f t="shared" si="20"/>
        <v>3.6038834300269884</v>
      </c>
    </row>
    <row r="434" spans="1:9" x14ac:dyDescent="0.25">
      <c r="A434">
        <v>1901</v>
      </c>
      <c r="B434">
        <v>2</v>
      </c>
      <c r="C434" s="16">
        <v>141</v>
      </c>
      <c r="D434" s="52">
        <v>-8.159711E-3</v>
      </c>
      <c r="E434" s="52">
        <f t="shared" si="18"/>
        <v>9.9534534032156223</v>
      </c>
      <c r="F434" s="52">
        <v>4.0019820000000001E-4</v>
      </c>
      <c r="G434" s="52">
        <v>-2.4275492999999999E-2</v>
      </c>
      <c r="H434" s="52">
        <f t="shared" si="19"/>
        <v>14.124049175289626</v>
      </c>
      <c r="I434" s="52">
        <f t="shared" si="20"/>
        <v>3.5163973830485524</v>
      </c>
    </row>
    <row r="435" spans="1:9" x14ac:dyDescent="0.25">
      <c r="A435">
        <v>1901</v>
      </c>
      <c r="B435">
        <v>3</v>
      </c>
      <c r="C435" s="16">
        <v>144</v>
      </c>
      <c r="D435" s="52">
        <v>-2.0205370000000002E-3</v>
      </c>
      <c r="E435" s="52">
        <f t="shared" si="18"/>
        <v>9.9333420823366492</v>
      </c>
      <c r="F435" s="52">
        <v>-5.8878399999999997E-4</v>
      </c>
      <c r="G435" s="52">
        <v>2.0337432200000002E-2</v>
      </c>
      <c r="H435" s="52">
        <f t="shared" si="19"/>
        <v>14.115733161120003</v>
      </c>
      <c r="I435" s="52">
        <f t="shared" si="20"/>
        <v>3.5879118764145601</v>
      </c>
    </row>
    <row r="436" spans="1:9" x14ac:dyDescent="0.25">
      <c r="A436">
        <v>1901</v>
      </c>
      <c r="B436">
        <v>4</v>
      </c>
      <c r="C436" s="16">
        <v>142</v>
      </c>
      <c r="D436" s="52">
        <v>-2.2514780000000002E-2</v>
      </c>
      <c r="E436" s="52">
        <f t="shared" si="18"/>
        <v>9.7096950706880989</v>
      </c>
      <c r="F436" s="52">
        <v>-8.0000680000000008E-3</v>
      </c>
      <c r="G436" s="52">
        <v>-1.8093941999999998E-2</v>
      </c>
      <c r="H436" s="52">
        <f t="shared" si="19"/>
        <v>14.002806335961189</v>
      </c>
      <c r="I436" s="52">
        <f t="shared" si="20"/>
        <v>3.5229924070216039</v>
      </c>
    </row>
    <row r="437" spans="1:9" x14ac:dyDescent="0.25">
      <c r="A437">
        <v>1901</v>
      </c>
      <c r="B437">
        <v>5</v>
      </c>
      <c r="C437" s="16">
        <v>58</v>
      </c>
      <c r="D437" s="52">
        <v>1.1864300600000001E-2</v>
      </c>
      <c r="E437" s="52">
        <f t="shared" si="18"/>
        <v>9.8248938117410809</v>
      </c>
      <c r="F437" s="52">
        <v>1.11708025E-2</v>
      </c>
      <c r="G437" s="52">
        <v>1.10474995E-2</v>
      </c>
      <c r="H437" s="52">
        <f t="shared" si="19"/>
        <v>14.159228919985958</v>
      </c>
      <c r="I437" s="52">
        <f t="shared" si="20"/>
        <v>3.5619126638766789</v>
      </c>
    </row>
    <row r="438" spans="1:9" x14ac:dyDescent="0.25">
      <c r="A438">
        <v>1901</v>
      </c>
      <c r="B438">
        <v>6</v>
      </c>
      <c r="C438" s="16">
        <v>36</v>
      </c>
      <c r="D438" s="52">
        <v>-0.10212330999999999</v>
      </c>
      <c r="E438" s="52">
        <f t="shared" si="18"/>
        <v>8.8215431352875644</v>
      </c>
      <c r="F438" s="52">
        <v>-4.8972791000000002E-2</v>
      </c>
      <c r="G438" s="52">
        <v>-7.4160644999999997E-2</v>
      </c>
      <c r="H438" s="52">
        <f t="shared" si="19"/>
        <v>13.465811961366331</v>
      </c>
      <c r="I438" s="52">
        <f t="shared" si="20"/>
        <v>3.2977589232899165</v>
      </c>
    </row>
    <row r="439" spans="1:9" x14ac:dyDescent="0.25">
      <c r="A439">
        <v>1901</v>
      </c>
      <c r="B439">
        <v>7</v>
      </c>
      <c r="C439" s="16">
        <v>33</v>
      </c>
      <c r="D439" s="52">
        <v>-9.6100715000000003E-2</v>
      </c>
      <c r="E439" s="52">
        <f t="shared" si="18"/>
        <v>7.9737865325830883</v>
      </c>
      <c r="F439" s="52">
        <v>-3.1566067000000003E-2</v>
      </c>
      <c r="G439" s="52">
        <v>-0.112478763</v>
      </c>
      <c r="H439" s="52">
        <f t="shared" si="19"/>
        <v>13.040749238784441</v>
      </c>
      <c r="I439" s="52">
        <f t="shared" si="20"/>
        <v>2.9268310789260545</v>
      </c>
    </row>
    <row r="440" spans="1:9" x14ac:dyDescent="0.25">
      <c r="A440">
        <v>1901</v>
      </c>
      <c r="B440">
        <v>8</v>
      </c>
      <c r="C440" s="16">
        <v>28</v>
      </c>
      <c r="D440" s="52">
        <v>-1.5453168999999999E-2</v>
      </c>
      <c r="E440" s="52">
        <f t="shared" si="18"/>
        <v>7.8505662617251577</v>
      </c>
      <c r="F440" s="52">
        <v>-5.008261E-3</v>
      </c>
      <c r="G440" s="52">
        <v>-2.889653E-2</v>
      </c>
      <c r="H440" s="52">
        <f t="shared" si="19"/>
        <v>12.975437762961057</v>
      </c>
      <c r="I440" s="52">
        <f t="shared" si="20"/>
        <v>2.8422558168489354</v>
      </c>
    </row>
    <row r="441" spans="1:9" x14ac:dyDescent="0.25">
      <c r="A441">
        <v>1901</v>
      </c>
      <c r="B441">
        <v>9</v>
      </c>
      <c r="C441" s="16">
        <v>25</v>
      </c>
      <c r="D441" s="52">
        <v>1.5708155800000002E-2</v>
      </c>
      <c r="E441" s="52">
        <f t="shared" si="18"/>
        <v>7.9738841796825604</v>
      </c>
      <c r="F441" s="52">
        <v>1.8552875699999999E-2</v>
      </c>
      <c r="G441" s="52">
        <v>1.9363099299999999E-2</v>
      </c>
      <c r="H441" s="52">
        <f t="shared" si="19"/>
        <v>13.21616944693036</v>
      </c>
      <c r="I441" s="52">
        <f t="shared" si="20"/>
        <v>2.897290698466584</v>
      </c>
    </row>
    <row r="442" spans="1:9" x14ac:dyDescent="0.25">
      <c r="A442">
        <v>1901</v>
      </c>
      <c r="B442">
        <v>10</v>
      </c>
      <c r="C442" s="16">
        <v>20</v>
      </c>
      <c r="D442" s="52">
        <v>-6.937187E-3</v>
      </c>
      <c r="E442" s="52">
        <f t="shared" si="18"/>
        <v>7.9185678540117603</v>
      </c>
      <c r="F442" s="52">
        <v>-8.0674600000000003E-3</v>
      </c>
      <c r="G442" s="52">
        <v>-7.4658370000000003E-3</v>
      </c>
      <c r="H442" s="52">
        <f t="shared" si="19"/>
        <v>13.109548528564027</v>
      </c>
      <c r="I442" s="52">
        <f t="shared" si="20"/>
        <v>2.8756599983702165</v>
      </c>
    </row>
    <row r="443" spans="1:9" x14ac:dyDescent="0.25">
      <c r="A443">
        <v>1901</v>
      </c>
      <c r="B443">
        <v>11</v>
      </c>
      <c r="C443" s="16">
        <v>25</v>
      </c>
      <c r="D443" s="52">
        <v>-3.9412506E-2</v>
      </c>
      <c r="E443" s="52">
        <f t="shared" si="18"/>
        <v>7.6064772509541143</v>
      </c>
      <c r="F443" s="52">
        <v>6.5174479999999995E-4</v>
      </c>
      <c r="G443" s="52">
        <v>-6.6440788000000001E-2</v>
      </c>
      <c r="H443" s="52">
        <f t="shared" si="19"/>
        <v>13.118092608647867</v>
      </c>
      <c r="I443" s="52">
        <f t="shared" si="20"/>
        <v>2.6845988820584208</v>
      </c>
    </row>
    <row r="444" spans="1:9" x14ac:dyDescent="0.25">
      <c r="A444">
        <v>1901</v>
      </c>
      <c r="B444">
        <v>12</v>
      </c>
      <c r="C444" s="16">
        <v>40</v>
      </c>
      <c r="D444" s="52">
        <v>1.10282848E-2</v>
      </c>
      <c r="E444" s="52">
        <f t="shared" si="18"/>
        <v>7.6903636484023581</v>
      </c>
      <c r="F444" s="52">
        <v>2.87409738E-2</v>
      </c>
      <c r="G444" s="52">
        <v>-2.4311405000000001E-2</v>
      </c>
      <c r="H444" s="52">
        <f t="shared" si="19"/>
        <v>13.495119364618988</v>
      </c>
      <c r="I444" s="52">
        <f t="shared" si="20"/>
        <v>2.6193325113741515</v>
      </c>
    </row>
    <row r="445" spans="1:9" x14ac:dyDescent="0.25">
      <c r="A445">
        <v>1902</v>
      </c>
      <c r="B445">
        <v>1</v>
      </c>
      <c r="C445" s="16">
        <v>62</v>
      </c>
      <c r="D445" s="52">
        <v>4.7471269699999999E-2</v>
      </c>
      <c r="E445" s="52">
        <f t="shared" si="18"/>
        <v>8.055434975246742</v>
      </c>
      <c r="F445" s="52">
        <v>5.2892603900000001E-2</v>
      </c>
      <c r="G445" s="52">
        <v>8.5522402400000003E-2</v>
      </c>
      <c r="H445" s="52">
        <f t="shared" si="19"/>
        <v>14.208911367754999</v>
      </c>
      <c r="I445" s="52">
        <f t="shared" si="20"/>
        <v>2.8433441204312944</v>
      </c>
    </row>
    <row r="446" spans="1:9" x14ac:dyDescent="0.25">
      <c r="A446">
        <v>1902</v>
      </c>
      <c r="B446">
        <v>2</v>
      </c>
      <c r="C446" s="16">
        <v>62</v>
      </c>
      <c r="D446" s="52">
        <v>7.4390874600000004E-2</v>
      </c>
      <c r="E446" s="52">
        <f t="shared" si="18"/>
        <v>8.654685828338776</v>
      </c>
      <c r="F446" s="52">
        <v>7.1741818600000007E-2</v>
      </c>
      <c r="G446" s="52">
        <v>0.14129416219999999</v>
      </c>
      <c r="H446" s="52">
        <f t="shared" si="19"/>
        <v>15.228284509603956</v>
      </c>
      <c r="I446" s="52">
        <f t="shared" si="20"/>
        <v>3.2450920457739296</v>
      </c>
    </row>
    <row r="447" spans="1:9" x14ac:dyDescent="0.25">
      <c r="A447">
        <v>1902</v>
      </c>
      <c r="B447">
        <v>3</v>
      </c>
      <c r="C447" s="16">
        <v>64</v>
      </c>
      <c r="D447" s="52">
        <v>1.89382144E-2</v>
      </c>
      <c r="E447" s="52">
        <f t="shared" si="18"/>
        <v>8.8185901241204974</v>
      </c>
      <c r="F447" s="52">
        <v>1.6140021300000001E-2</v>
      </c>
      <c r="G447" s="52">
        <v>5.9381913100000003E-2</v>
      </c>
      <c r="H447" s="52">
        <f t="shared" si="19"/>
        <v>15.474069345951424</v>
      </c>
      <c r="I447" s="52">
        <f t="shared" si="20"/>
        <v>3.4377918196375781</v>
      </c>
    </row>
    <row r="448" spans="1:9" x14ac:dyDescent="0.25">
      <c r="A448">
        <v>1902</v>
      </c>
      <c r="B448">
        <v>4</v>
      </c>
      <c r="C448" s="16">
        <v>66</v>
      </c>
      <c r="D448" s="52">
        <v>-4.6359890000000001E-3</v>
      </c>
      <c r="E448" s="52">
        <f t="shared" si="18"/>
        <v>8.777707237309567</v>
      </c>
      <c r="F448" s="52">
        <v>-1.7568417999999999E-2</v>
      </c>
      <c r="G448" s="52">
        <v>-3.3939578999999997E-2</v>
      </c>
      <c r="H448" s="52">
        <f t="shared" si="19"/>
        <v>15.202214427520763</v>
      </c>
      <c r="I448" s="52">
        <f t="shared" si="20"/>
        <v>3.3211146125894349</v>
      </c>
    </row>
    <row r="449" spans="1:9" x14ac:dyDescent="0.25">
      <c r="A449">
        <v>1902</v>
      </c>
      <c r="B449">
        <v>5</v>
      </c>
      <c r="C449" s="16">
        <v>68</v>
      </c>
      <c r="D449" s="52">
        <v>-2.9621186000000001E-2</v>
      </c>
      <c r="E449" s="52">
        <f t="shared" si="18"/>
        <v>8.5177011385796746</v>
      </c>
      <c r="F449" s="52">
        <v>-1.894355E-2</v>
      </c>
      <c r="G449" s="52">
        <v>-4.4944327999999999E-2</v>
      </c>
      <c r="H449" s="52">
        <f t="shared" si="19"/>
        <v>14.914230518402302</v>
      </c>
      <c r="I449" s="52">
        <f t="shared" si="20"/>
        <v>3.1718493481156225</v>
      </c>
    </row>
    <row r="450" spans="1:9" x14ac:dyDescent="0.25">
      <c r="A450">
        <v>1902</v>
      </c>
      <c r="B450">
        <v>6</v>
      </c>
      <c r="C450" s="16">
        <v>59</v>
      </c>
      <c r="D450" s="52">
        <v>-2.1955611999999999E-2</v>
      </c>
      <c r="E450" s="52">
        <f t="shared" si="18"/>
        <v>8.330689797249061</v>
      </c>
      <c r="F450" s="52">
        <v>-2.8384686999999999E-2</v>
      </c>
      <c r="G450" s="52">
        <v>-3.1780852999999998E-2</v>
      </c>
      <c r="H450" s="52">
        <f t="shared" si="19"/>
        <v>14.490894753291606</v>
      </c>
      <c r="I450" s="52">
        <f t="shared" si="20"/>
        <v>3.0710452702450142</v>
      </c>
    </row>
    <row r="451" spans="1:9" x14ac:dyDescent="0.25">
      <c r="A451">
        <v>1902</v>
      </c>
      <c r="B451">
        <v>7</v>
      </c>
      <c r="C451" s="16">
        <v>59</v>
      </c>
      <c r="D451" s="52">
        <v>-7.1656050000000002E-3</v>
      </c>
      <c r="E451" s="52">
        <f t="shared" ref="E451:E514" si="21">E450*(1+D451)</f>
        <v>8.2709953647844436</v>
      </c>
      <c r="F451" s="52">
        <v>1.3672236399999999E-2</v>
      </c>
      <c r="G451" s="52">
        <v>6.8595517999999996E-3</v>
      </c>
      <c r="H451" s="52">
        <f t="shared" ref="H451:H514" si="22">H450*(1+F451)</f>
        <v>14.689017692006127</v>
      </c>
      <c r="I451" s="52">
        <f t="shared" ref="I451:I514" si="23">I450*(1+G451)</f>
        <v>3.0921112643564053</v>
      </c>
    </row>
    <row r="452" spans="1:9" x14ac:dyDescent="0.25">
      <c r="A452">
        <v>1902</v>
      </c>
      <c r="B452">
        <v>8</v>
      </c>
      <c r="C452" s="16">
        <v>70</v>
      </c>
      <c r="D452" s="52">
        <v>3.8417676400000003E-2</v>
      </c>
      <c r="E452" s="52">
        <f t="shared" si="21"/>
        <v>8.588747788214631</v>
      </c>
      <c r="F452" s="52">
        <v>6.8877339400000001E-2</v>
      </c>
      <c r="G452" s="52">
        <v>5.6909526100000003E-2</v>
      </c>
      <c r="H452" s="52">
        <f t="shared" si="22"/>
        <v>15.700758149031037</v>
      </c>
      <c r="I452" s="52">
        <f t="shared" si="23"/>
        <v>3.2680818510594003</v>
      </c>
    </row>
    <row r="453" spans="1:9" x14ac:dyDescent="0.25">
      <c r="A453">
        <v>1902</v>
      </c>
      <c r="B453">
        <v>9</v>
      </c>
      <c r="C453" s="16">
        <v>70</v>
      </c>
      <c r="D453" s="52">
        <v>-1.089207E-3</v>
      </c>
      <c r="E453" s="52">
        <f t="shared" si="21"/>
        <v>8.5793928640024735</v>
      </c>
      <c r="F453" s="52">
        <v>-3.6599799999999997E-4</v>
      </c>
      <c r="G453" s="52">
        <v>1.6864347200000001E-2</v>
      </c>
      <c r="H453" s="52">
        <f t="shared" si="22"/>
        <v>15.695011702950007</v>
      </c>
      <c r="I453" s="52">
        <f t="shared" si="23"/>
        <v>3.3231959180736848</v>
      </c>
    </row>
    <row r="454" spans="1:9" x14ac:dyDescent="0.25">
      <c r="A454">
        <v>1902</v>
      </c>
      <c r="B454">
        <v>10</v>
      </c>
      <c r="C454" s="16">
        <v>66</v>
      </c>
      <c r="D454" s="52">
        <v>2.47083445E-2</v>
      </c>
      <c r="E454" s="52">
        <f t="shared" si="21"/>
        <v>8.7913754584870887</v>
      </c>
      <c r="F454" s="52">
        <v>2.7557246000000001E-2</v>
      </c>
      <c r="G454" s="52">
        <v>3.0886516999999998E-3</v>
      </c>
      <c r="H454" s="52">
        <f t="shared" si="22"/>
        <v>16.127523001421078</v>
      </c>
      <c r="I454" s="52">
        <f t="shared" si="23"/>
        <v>3.3334601127954757</v>
      </c>
    </row>
    <row r="455" spans="1:9" x14ac:dyDescent="0.25">
      <c r="A455">
        <v>1902</v>
      </c>
      <c r="B455">
        <v>11</v>
      </c>
      <c r="C455" s="16">
        <v>70</v>
      </c>
      <c r="D455" s="52">
        <v>1.3523792999999999E-2</v>
      </c>
      <c r="E455" s="52">
        <f t="shared" si="21"/>
        <v>8.9102682003729488</v>
      </c>
      <c r="F455" s="52">
        <v>2.8342028700000001E-2</v>
      </c>
      <c r="G455" s="52">
        <v>1.86595292E-2</v>
      </c>
      <c r="H455" s="52">
        <f t="shared" si="22"/>
        <v>16.584609721187267</v>
      </c>
      <c r="I455" s="52">
        <f t="shared" si="23"/>
        <v>3.3956609091072183</v>
      </c>
    </row>
    <row r="456" spans="1:9" x14ac:dyDescent="0.25">
      <c r="A456">
        <v>1902</v>
      </c>
      <c r="B456">
        <v>12</v>
      </c>
      <c r="C456" s="16">
        <v>76</v>
      </c>
      <c r="D456" s="52">
        <v>5.2336069200000002E-2</v>
      </c>
      <c r="E456" s="52">
        <f t="shared" si="21"/>
        <v>9.3765966134982257</v>
      </c>
      <c r="F456" s="52">
        <v>6.7472462400000002E-2</v>
      </c>
      <c r="G456" s="52">
        <v>2.8796985600000002E-2</v>
      </c>
      <c r="H456" s="52">
        <f t="shared" si="22"/>
        <v>17.70361417701875</v>
      </c>
      <c r="I456" s="52">
        <f t="shared" si="23"/>
        <v>3.4934457074092622</v>
      </c>
    </row>
    <row r="457" spans="1:9" x14ac:dyDescent="0.25">
      <c r="A457">
        <v>1903</v>
      </c>
      <c r="B457">
        <v>1</v>
      </c>
      <c r="C457" s="16">
        <v>68</v>
      </c>
      <c r="D457" s="52">
        <v>2.05473714E-2</v>
      </c>
      <c r="E457" s="52">
        <f t="shared" si="21"/>
        <v>9.5692610265837548</v>
      </c>
      <c r="F457" s="52">
        <v>4.4556515999999997E-2</v>
      </c>
      <c r="G457" s="52">
        <v>1.10244178E-2</v>
      </c>
      <c r="H457" s="52">
        <f t="shared" si="22"/>
        <v>18.492425545354916</v>
      </c>
      <c r="I457" s="52">
        <f t="shared" si="23"/>
        <v>3.5319589124493587</v>
      </c>
    </row>
    <row r="458" spans="1:9" x14ac:dyDescent="0.25">
      <c r="A458">
        <v>1903</v>
      </c>
      <c r="B458">
        <v>2</v>
      </c>
      <c r="C458" s="16">
        <v>65</v>
      </c>
      <c r="D458" s="52">
        <v>1.62598267E-2</v>
      </c>
      <c r="E458" s="52">
        <f t="shared" si="21"/>
        <v>9.7248555525230707</v>
      </c>
      <c r="F458" s="52">
        <v>3.2375683299999999E-2</v>
      </c>
      <c r="G458" s="52">
        <v>3.0477463400000002E-2</v>
      </c>
      <c r="H458" s="52">
        <f t="shared" si="22"/>
        <v>19.091130458260157</v>
      </c>
      <c r="I458" s="52">
        <f t="shared" si="23"/>
        <v>3.6396040609338378</v>
      </c>
    </row>
    <row r="459" spans="1:9" x14ac:dyDescent="0.25">
      <c r="A459">
        <v>1903</v>
      </c>
      <c r="B459">
        <v>3</v>
      </c>
      <c r="C459" s="16">
        <v>64</v>
      </c>
      <c r="D459" s="52">
        <v>-2.6361180000000001E-2</v>
      </c>
      <c r="E459" s="52">
        <f t="shared" si="21"/>
        <v>9.4684968848290101</v>
      </c>
      <c r="F459" s="52">
        <v>-2.4798704000000001E-2</v>
      </c>
      <c r="G459" s="52">
        <v>-4.0849416E-2</v>
      </c>
      <c r="H459" s="52">
        <f t="shared" si="22"/>
        <v>18.617695165000381</v>
      </c>
      <c r="I459" s="52">
        <f t="shared" si="23"/>
        <v>3.490928360573462</v>
      </c>
    </row>
    <row r="460" spans="1:9" x14ac:dyDescent="0.25">
      <c r="A460">
        <v>1903</v>
      </c>
      <c r="B460">
        <v>4</v>
      </c>
      <c r="C460" s="16">
        <v>65</v>
      </c>
      <c r="D460" s="52">
        <v>-3.8966993999999998E-2</v>
      </c>
      <c r="E460" s="52">
        <f t="shared" si="21"/>
        <v>9.0995380235288597</v>
      </c>
      <c r="F460" s="52">
        <v>-4.6230767999999998E-2</v>
      </c>
      <c r="G460" s="52">
        <v>-3.0193590999999999E-2</v>
      </c>
      <c r="H460" s="52">
        <f t="shared" si="22"/>
        <v>17.756984819132526</v>
      </c>
      <c r="I460" s="52">
        <f t="shared" si="23"/>
        <v>3.3855246974440063</v>
      </c>
    </row>
    <row r="461" spans="1:9" x14ac:dyDescent="0.25">
      <c r="A461">
        <v>1903</v>
      </c>
      <c r="B461">
        <v>5</v>
      </c>
      <c r="C461" s="16">
        <v>63</v>
      </c>
      <c r="D461" s="52">
        <v>-1.0701623E-2</v>
      </c>
      <c r="E461" s="52">
        <f t="shared" si="21"/>
        <v>9.0021581981268888</v>
      </c>
      <c r="F461" s="52">
        <v>-4.5231550000000001E-3</v>
      </c>
      <c r="G461" s="52">
        <v>-1.8665722999999999E-2</v>
      </c>
      <c r="H461" s="52">
        <f t="shared" si="22"/>
        <v>17.676667224462943</v>
      </c>
      <c r="I461" s="52">
        <f t="shared" si="23"/>
        <v>3.3223314312318575</v>
      </c>
    </row>
    <row r="462" spans="1:9" x14ac:dyDescent="0.25">
      <c r="A462">
        <v>1903</v>
      </c>
      <c r="B462">
        <v>6</v>
      </c>
      <c r="C462" s="16">
        <v>62</v>
      </c>
      <c r="D462" s="52">
        <v>2.5869871900000001E-2</v>
      </c>
      <c r="E462" s="52">
        <f t="shared" si="21"/>
        <v>9.2350428775359656</v>
      </c>
      <c r="F462" s="52">
        <v>4.8957013100000002E-2</v>
      </c>
      <c r="G462" s="52">
        <v>3.5334972200000002E-2</v>
      </c>
      <c r="H462" s="52">
        <f t="shared" si="22"/>
        <v>18.542064053335313</v>
      </c>
      <c r="I462" s="52">
        <f t="shared" si="23"/>
        <v>3.4397259199936214</v>
      </c>
    </row>
    <row r="463" spans="1:9" x14ac:dyDescent="0.25">
      <c r="A463">
        <v>1903</v>
      </c>
      <c r="B463">
        <v>7</v>
      </c>
      <c r="C463" s="16">
        <v>63</v>
      </c>
      <c r="D463" s="52">
        <v>2.3959745000000001E-2</v>
      </c>
      <c r="E463" s="52">
        <f t="shared" si="21"/>
        <v>9.4563121499457932</v>
      </c>
      <c r="F463" s="52">
        <v>5.8757900500000002E-2</v>
      </c>
      <c r="G463" s="52">
        <v>3.5515876699999997E-2</v>
      </c>
      <c r="H463" s="52">
        <f t="shared" si="22"/>
        <v>19.631556808045818</v>
      </c>
      <c r="I463" s="52">
        <f t="shared" si="23"/>
        <v>3.5618908016499087</v>
      </c>
    </row>
    <row r="464" spans="1:9" x14ac:dyDescent="0.25">
      <c r="A464">
        <v>1903</v>
      </c>
      <c r="B464">
        <v>8</v>
      </c>
      <c r="C464" s="16">
        <v>64</v>
      </c>
      <c r="D464" s="52">
        <v>2.6695390400000001E-2</v>
      </c>
      <c r="E464" s="52">
        <f t="shared" si="21"/>
        <v>9.7087520945328603</v>
      </c>
      <c r="F464" s="52">
        <v>4.7275035999999999E-2</v>
      </c>
      <c r="G464" s="52">
        <v>2.6722326800000001E-2</v>
      </c>
      <c r="H464" s="52">
        <f t="shared" si="22"/>
        <v>20.55963936288223</v>
      </c>
      <c r="I464" s="52">
        <f t="shared" si="23"/>
        <v>3.6570728116775117</v>
      </c>
    </row>
    <row r="465" spans="1:9" x14ac:dyDescent="0.25">
      <c r="A465">
        <v>1903</v>
      </c>
      <c r="B465">
        <v>9</v>
      </c>
      <c r="C465" s="16">
        <v>67</v>
      </c>
      <c r="D465" s="52">
        <v>1.5915537300000001E-2</v>
      </c>
      <c r="E465" s="52">
        <f t="shared" si="21"/>
        <v>9.8632721006298514</v>
      </c>
      <c r="F465" s="52">
        <v>2.4962354700000002E-2</v>
      </c>
      <c r="G465" s="52">
        <v>8.8107827999999999E-3</v>
      </c>
      <c r="H465" s="52">
        <f t="shared" si="22"/>
        <v>21.072856373162576</v>
      </c>
      <c r="I465" s="52">
        <f t="shared" si="23"/>
        <v>3.6892944859049872</v>
      </c>
    </row>
    <row r="466" spans="1:9" x14ac:dyDescent="0.25">
      <c r="A466">
        <v>1903</v>
      </c>
      <c r="B466">
        <v>10</v>
      </c>
      <c r="C466" s="16">
        <v>67</v>
      </c>
      <c r="D466" s="52">
        <v>5.0091767000000004E-3</v>
      </c>
      <c r="E466" s="52">
        <f t="shared" si="21"/>
        <v>9.9126789734220857</v>
      </c>
      <c r="F466" s="52">
        <v>1.23053425E-2</v>
      </c>
      <c r="G466" s="52">
        <v>9.4249107000000006E-3</v>
      </c>
      <c r="H466" s="52">
        <f t="shared" si="22"/>
        <v>21.332165088287649</v>
      </c>
      <c r="I466" s="52">
        <f t="shared" si="23"/>
        <v>3.7240657569806439</v>
      </c>
    </row>
    <row r="467" spans="1:9" x14ac:dyDescent="0.25">
      <c r="A467">
        <v>1903</v>
      </c>
      <c r="B467">
        <v>11</v>
      </c>
      <c r="C467" s="16">
        <v>69</v>
      </c>
      <c r="D467" s="52">
        <v>2.9067628599999999E-2</v>
      </c>
      <c r="E467" s="52">
        <f t="shared" si="21"/>
        <v>10.200817044252549</v>
      </c>
      <c r="F467" s="52">
        <v>2.6163675599999998E-2</v>
      </c>
      <c r="G467" s="52">
        <v>2.5389103600000001E-2</v>
      </c>
      <c r="H467" s="52">
        <f t="shared" si="22"/>
        <v>21.890292935503254</v>
      </c>
      <c r="I467" s="52">
        <f t="shared" si="23"/>
        <v>3.818616448297838</v>
      </c>
    </row>
    <row r="468" spans="1:9" x14ac:dyDescent="0.25">
      <c r="A468">
        <v>1903</v>
      </c>
      <c r="B468">
        <v>12</v>
      </c>
      <c r="C468" s="16">
        <v>74</v>
      </c>
      <c r="D468" s="52">
        <v>5.5794896199999999E-2</v>
      </c>
      <c r="E468" s="52">
        <f t="shared" si="21"/>
        <v>10.769970572391811</v>
      </c>
      <c r="F468" s="52">
        <v>2.2132214000000001E-2</v>
      </c>
      <c r="G468" s="52">
        <v>3.3512579200000003E-2</v>
      </c>
      <c r="H468" s="52">
        <f t="shared" si="22"/>
        <v>22.3747735832745</v>
      </c>
      <c r="I468" s="52">
        <f t="shared" si="23"/>
        <v>3.9465881344558418</v>
      </c>
    </row>
    <row r="469" spans="1:9" x14ac:dyDescent="0.25">
      <c r="A469">
        <v>1904</v>
      </c>
      <c r="B469">
        <v>1</v>
      </c>
      <c r="C469" s="16">
        <v>74</v>
      </c>
      <c r="D469" s="52">
        <v>-3.6982973000000002E-2</v>
      </c>
      <c r="E469" s="52">
        <f t="shared" si="21"/>
        <v>10.371665041502251</v>
      </c>
      <c r="F469" s="52">
        <v>-8.1849258999999994E-2</v>
      </c>
      <c r="G469" s="52">
        <v>-6.6163379999999994E-2</v>
      </c>
      <c r="H469" s="52">
        <f t="shared" si="22"/>
        <v>20.543414945190708</v>
      </c>
      <c r="I469" s="52">
        <f t="shared" si="23"/>
        <v>3.6854685240123488</v>
      </c>
    </row>
    <row r="470" spans="1:9" x14ac:dyDescent="0.25">
      <c r="A470">
        <v>1904</v>
      </c>
      <c r="B470">
        <v>2</v>
      </c>
      <c r="C470" s="16">
        <v>74</v>
      </c>
      <c r="D470" s="52">
        <v>-5.1899617000000002E-2</v>
      </c>
      <c r="E470" s="52">
        <f t="shared" si="21"/>
        <v>9.8333795981959948</v>
      </c>
      <c r="F470" s="52">
        <v>-5.6644786000000003E-2</v>
      </c>
      <c r="G470" s="52">
        <v>-5.3198712000000002E-2</v>
      </c>
      <c r="H470" s="52">
        <f t="shared" si="22"/>
        <v>19.379737601911177</v>
      </c>
      <c r="I470" s="52">
        <f t="shared" si="23"/>
        <v>3.4894063454183506</v>
      </c>
    </row>
    <row r="471" spans="1:9" x14ac:dyDescent="0.25">
      <c r="A471">
        <v>1904</v>
      </c>
      <c r="B471">
        <v>3</v>
      </c>
      <c r="C471" s="16">
        <v>74</v>
      </c>
      <c r="D471" s="52">
        <v>2.06305515E-2</v>
      </c>
      <c r="E471" s="52">
        <f t="shared" si="21"/>
        <v>10.036247642415628</v>
      </c>
      <c r="F471" s="52">
        <v>3.8879465500000002E-2</v>
      </c>
      <c r="G471" s="52">
        <v>1.2110725899999999E-2</v>
      </c>
      <c r="H471" s="52">
        <f t="shared" si="22"/>
        <v>20.133211441403734</v>
      </c>
      <c r="I471" s="52">
        <f t="shared" si="23"/>
        <v>3.5316655892214328</v>
      </c>
    </row>
    <row r="472" spans="1:9" x14ac:dyDescent="0.25">
      <c r="A472">
        <v>1904</v>
      </c>
      <c r="B472">
        <v>4</v>
      </c>
      <c r="C472" s="16">
        <v>74</v>
      </c>
      <c r="D472" s="52">
        <v>6.978768E-4</v>
      </c>
      <c r="E472" s="52">
        <f t="shared" si="21"/>
        <v>10.043251706804325</v>
      </c>
      <c r="F472" s="52">
        <v>2.0318743E-3</v>
      </c>
      <c r="G472" s="52">
        <v>1.7878373100000001E-2</v>
      </c>
      <c r="H472" s="52">
        <f t="shared" si="22"/>
        <v>20.174119596307989</v>
      </c>
      <c r="I472" s="52">
        <f t="shared" si="23"/>
        <v>3.5948060242899653</v>
      </c>
    </row>
    <row r="473" spans="1:9" x14ac:dyDescent="0.25">
      <c r="A473">
        <v>1904</v>
      </c>
      <c r="B473">
        <v>5</v>
      </c>
      <c r="C473" s="16">
        <v>73</v>
      </c>
      <c r="D473" s="52">
        <v>-1.342832E-3</v>
      </c>
      <c r="E473" s="52">
        <f t="shared" si="21"/>
        <v>10.029765307028374</v>
      </c>
      <c r="F473" s="52">
        <v>5.9771439999999998E-4</v>
      </c>
      <c r="G473" s="52">
        <v>-8.9180400000000003E-3</v>
      </c>
      <c r="H473" s="52">
        <f t="shared" si="22"/>
        <v>20.186177958098025</v>
      </c>
      <c r="I473" s="52">
        <f t="shared" si="23"/>
        <v>3.5627474003731066</v>
      </c>
    </row>
    <row r="474" spans="1:9" x14ac:dyDescent="0.25">
      <c r="A474">
        <v>1904</v>
      </c>
      <c r="B474">
        <v>6</v>
      </c>
      <c r="C474" s="16">
        <v>73</v>
      </c>
      <c r="D474" s="52">
        <v>6.2474080999999999E-3</v>
      </c>
      <c r="E474" s="52">
        <f t="shared" si="21"/>
        <v>10.092425344048602</v>
      </c>
      <c r="F474" s="52">
        <v>4.5022596E-3</v>
      </c>
      <c r="G474" s="52">
        <v>4.5738239999999998E-3</v>
      </c>
      <c r="H474" s="52">
        <f t="shared" si="22"/>
        <v>20.277061371597178</v>
      </c>
      <c r="I474" s="52">
        <f t="shared" si="23"/>
        <v>3.5790427799388707</v>
      </c>
    </row>
    <row r="475" spans="1:9" x14ac:dyDescent="0.25">
      <c r="A475">
        <v>1904</v>
      </c>
      <c r="B475">
        <v>7</v>
      </c>
      <c r="C475" s="16">
        <v>71</v>
      </c>
      <c r="D475" s="52">
        <v>-5.4566279999999998E-3</v>
      </c>
      <c r="E475" s="52">
        <f t="shared" si="21"/>
        <v>10.037354733328357</v>
      </c>
      <c r="F475" s="52">
        <v>5.4819745999999999E-3</v>
      </c>
      <c r="G475" s="52">
        <v>1.4653824500000001E-2</v>
      </c>
      <c r="H475" s="52">
        <f t="shared" si="22"/>
        <v>20.388219706998918</v>
      </c>
      <c r="I475" s="52">
        <f t="shared" si="23"/>
        <v>3.6314894447140871</v>
      </c>
    </row>
    <row r="476" spans="1:9" x14ac:dyDescent="0.25">
      <c r="A476">
        <v>1904</v>
      </c>
      <c r="B476">
        <v>8</v>
      </c>
      <c r="C476" s="16">
        <v>70</v>
      </c>
      <c r="D476" s="52">
        <v>2.9467113E-3</v>
      </c>
      <c r="E476" s="52">
        <f t="shared" si="21"/>
        <v>10.066931919943164</v>
      </c>
      <c r="F476" s="52">
        <v>5.0409432999999997E-3</v>
      </c>
      <c r="G476" s="52">
        <v>-7.0812200000000005E-4</v>
      </c>
      <c r="H476" s="52">
        <f t="shared" si="22"/>
        <v>20.490995566529843</v>
      </c>
      <c r="I476" s="52">
        <f t="shared" si="23"/>
        <v>3.6289179071455173</v>
      </c>
    </row>
    <row r="477" spans="1:9" x14ac:dyDescent="0.25">
      <c r="A477">
        <v>1904</v>
      </c>
      <c r="B477">
        <v>9</v>
      </c>
      <c r="C477" s="16">
        <v>73</v>
      </c>
      <c r="D477" s="52">
        <v>4.8116339799999998E-2</v>
      </c>
      <c r="E477" s="52">
        <f t="shared" si="21"/>
        <v>10.551315836946616</v>
      </c>
      <c r="F477" s="52">
        <v>5.5428550600000001E-2</v>
      </c>
      <c r="G477" s="52">
        <v>4.9574170799999998E-2</v>
      </c>
      <c r="H477" s="52">
        <f t="shared" si="22"/>
        <v>21.62678175113362</v>
      </c>
      <c r="I477" s="52">
        <f t="shared" si="23"/>
        <v>3.8088185032935273</v>
      </c>
    </row>
    <row r="478" spans="1:9" x14ac:dyDescent="0.25">
      <c r="A478">
        <v>1904</v>
      </c>
      <c r="B478">
        <v>10</v>
      </c>
      <c r="C478" s="16">
        <v>78</v>
      </c>
      <c r="D478" s="52">
        <v>4.5910349900000001E-2</v>
      </c>
      <c r="E478" s="52">
        <f t="shared" si="21"/>
        <v>11.035730438926246</v>
      </c>
      <c r="F478" s="52">
        <v>5.3619282300000001E-2</v>
      </c>
      <c r="G478" s="52">
        <v>3.3935575599999997E-2</v>
      </c>
      <c r="H478" s="52">
        <f t="shared" si="22"/>
        <v>22.786394267088141</v>
      </c>
      <c r="I478" s="52">
        <f t="shared" si="23"/>
        <v>3.9380729515587234</v>
      </c>
    </row>
    <row r="479" spans="1:9" x14ac:dyDescent="0.25">
      <c r="A479">
        <v>1904</v>
      </c>
      <c r="B479">
        <v>11</v>
      </c>
      <c r="C479" s="16">
        <v>77</v>
      </c>
      <c r="D479" s="52">
        <v>2.3920441800000001E-2</v>
      </c>
      <c r="E479" s="52">
        <f t="shared" si="21"/>
        <v>11.29970998661107</v>
      </c>
      <c r="F479" s="52">
        <v>3.6380553699999998E-2</v>
      </c>
      <c r="G479" s="52">
        <v>7.8826116000000005E-3</v>
      </c>
      <c r="H479" s="52">
        <f t="shared" si="22"/>
        <v>23.615375907351311</v>
      </c>
      <c r="I479" s="52">
        <f t="shared" si="23"/>
        <v>3.9691152510883261</v>
      </c>
    </row>
    <row r="480" spans="1:9" x14ac:dyDescent="0.25">
      <c r="A480">
        <v>1904</v>
      </c>
      <c r="B480">
        <v>12</v>
      </c>
      <c r="C480" s="16">
        <v>84</v>
      </c>
      <c r="D480" s="52">
        <v>-1.6417139000000001E-2</v>
      </c>
      <c r="E480" s="52">
        <f t="shared" si="21"/>
        <v>11.114201077101189</v>
      </c>
      <c r="F480" s="52">
        <v>1.26718018E-2</v>
      </c>
      <c r="G480" s="52">
        <v>-1.0119955999999999E-2</v>
      </c>
      <c r="H480" s="52">
        <f t="shared" si="22"/>
        <v>23.914625270281764</v>
      </c>
      <c r="I480" s="52">
        <f t="shared" si="23"/>
        <v>3.9289479793883832</v>
      </c>
    </row>
    <row r="481" spans="1:9" x14ac:dyDescent="0.25">
      <c r="A481">
        <v>1905</v>
      </c>
      <c r="B481">
        <v>1</v>
      </c>
      <c r="C481" s="16">
        <v>48</v>
      </c>
      <c r="D481" s="52">
        <v>-2.4018542E-2</v>
      </c>
      <c r="E481" s="52">
        <f t="shared" si="21"/>
        <v>10.84725417173439</v>
      </c>
      <c r="F481" s="52">
        <v>-8.6914020000000008E-3</v>
      </c>
      <c r="G481" s="52">
        <v>-5.2470169999999997E-3</v>
      </c>
      <c r="H481" s="52">
        <f t="shared" si="22"/>
        <v>23.706773648378388</v>
      </c>
      <c r="I481" s="52">
        <f t="shared" si="23"/>
        <v>3.9083327225484168</v>
      </c>
    </row>
    <row r="482" spans="1:9" x14ac:dyDescent="0.25">
      <c r="A482">
        <v>1905</v>
      </c>
      <c r="B482">
        <v>2</v>
      </c>
      <c r="C482" s="16">
        <v>81</v>
      </c>
      <c r="D482" s="52">
        <v>-1.4413366E-2</v>
      </c>
      <c r="E482" s="52">
        <f t="shared" si="21"/>
        <v>10.690908727262155</v>
      </c>
      <c r="F482" s="52">
        <v>-1.4604578E-2</v>
      </c>
      <c r="G482" s="52">
        <v>5.4174158799999997E-2</v>
      </c>
      <c r="H482" s="52">
        <f t="shared" si="22"/>
        <v>23.3605462235023</v>
      </c>
      <c r="I482" s="52">
        <f t="shared" si="23"/>
        <v>4.120063360102991</v>
      </c>
    </row>
    <row r="483" spans="1:9" x14ac:dyDescent="0.25">
      <c r="A483">
        <v>1905</v>
      </c>
      <c r="B483">
        <v>3</v>
      </c>
      <c r="C483" s="16">
        <v>92</v>
      </c>
      <c r="D483" s="52">
        <v>-4.2927653000000003E-2</v>
      </c>
      <c r="E483" s="52">
        <f t="shared" si="21"/>
        <v>10.231973107163574</v>
      </c>
      <c r="F483" s="52">
        <v>-1.1275993E-2</v>
      </c>
      <c r="G483" s="52">
        <v>-5.5413545000000002E-2</v>
      </c>
      <c r="H483" s="52">
        <f t="shared" si="22"/>
        <v>23.097132867809911</v>
      </c>
      <c r="I483" s="52">
        <f t="shared" si="23"/>
        <v>3.8917560436950729</v>
      </c>
    </row>
    <row r="484" spans="1:9" x14ac:dyDescent="0.25">
      <c r="A484">
        <v>1905</v>
      </c>
      <c r="B484">
        <v>4</v>
      </c>
      <c r="C484" s="16">
        <v>88</v>
      </c>
      <c r="D484" s="52">
        <v>-1.2463864999999999E-2</v>
      </c>
      <c r="E484" s="52">
        <f t="shared" si="21"/>
        <v>10.104443175672257</v>
      </c>
      <c r="F484" s="52">
        <v>-1.0480359999999999E-2</v>
      </c>
      <c r="G484" s="52">
        <v>-7.5869589999999999E-3</v>
      </c>
      <c r="H484" s="52">
        <f t="shared" si="22"/>
        <v>22.855066600387431</v>
      </c>
      <c r="I484" s="52">
        <f t="shared" si="23"/>
        <v>3.8622294501535563</v>
      </c>
    </row>
    <row r="485" spans="1:9" x14ac:dyDescent="0.25">
      <c r="A485">
        <v>1905</v>
      </c>
      <c r="B485">
        <v>5</v>
      </c>
      <c r="C485" s="16">
        <v>87</v>
      </c>
      <c r="D485" s="52">
        <v>2.56642334E-2</v>
      </c>
      <c r="E485" s="52">
        <f t="shared" si="21"/>
        <v>10.363765963709746</v>
      </c>
      <c r="F485" s="52">
        <v>7.1786094800000005E-2</v>
      </c>
      <c r="G485" s="52">
        <v>2.2455430500000002E-2</v>
      </c>
      <c r="H485" s="52">
        <f t="shared" si="22"/>
        <v>24.495742578023158</v>
      </c>
      <c r="I485" s="52">
        <f t="shared" si="23"/>
        <v>3.9489574751465328</v>
      </c>
    </row>
    <row r="486" spans="1:9" x14ac:dyDescent="0.25">
      <c r="A486">
        <v>1905</v>
      </c>
      <c r="B486">
        <v>6</v>
      </c>
      <c r="C486" s="16">
        <v>81</v>
      </c>
      <c r="D486" s="52">
        <v>-5.8837209999999997E-3</v>
      </c>
      <c r="E486" s="52">
        <f t="shared" si="21"/>
        <v>10.302788456269981</v>
      </c>
      <c r="F486" s="52">
        <v>-3.4237065999999997E-2</v>
      </c>
      <c r="G486" s="52">
        <v>1.6183469700000001E-2</v>
      </c>
      <c r="H486" s="52">
        <f t="shared" si="22"/>
        <v>23.657080222660369</v>
      </c>
      <c r="I486" s="52">
        <f t="shared" si="23"/>
        <v>4.0128653087921551</v>
      </c>
    </row>
    <row r="487" spans="1:9" x14ac:dyDescent="0.25">
      <c r="A487">
        <v>1905</v>
      </c>
      <c r="B487">
        <v>7</v>
      </c>
      <c r="C487" s="16">
        <v>92</v>
      </c>
      <c r="D487" s="52">
        <v>1.1951751599999999E-2</v>
      </c>
      <c r="E487" s="52">
        <f t="shared" si="21"/>
        <v>10.425924824686668</v>
      </c>
      <c r="F487" s="52">
        <v>3.6703273299999999E-2</v>
      </c>
      <c r="G487" s="52">
        <v>3.3271214299999997E-2</v>
      </c>
      <c r="H487" s="52">
        <f t="shared" si="22"/>
        <v>24.525372503552695</v>
      </c>
      <c r="I487" s="52">
        <f t="shared" si="23"/>
        <v>4.1463782104380149</v>
      </c>
    </row>
    <row r="488" spans="1:9" x14ac:dyDescent="0.25">
      <c r="A488">
        <v>1905</v>
      </c>
      <c r="B488">
        <v>8</v>
      </c>
      <c r="C488" s="16">
        <v>74</v>
      </c>
      <c r="D488" s="52">
        <v>6.21617764E-2</v>
      </c>
      <c r="E488" s="52">
        <f t="shared" si="21"/>
        <v>11.07401883240205</v>
      </c>
      <c r="F488" s="52">
        <v>0.1324210327</v>
      </c>
      <c r="G488" s="52">
        <v>0.1077645644</v>
      </c>
      <c r="H488" s="52">
        <f t="shared" si="22"/>
        <v>27.773047657825327</v>
      </c>
      <c r="I488" s="52">
        <f t="shared" si="23"/>
        <v>4.5932108521235193</v>
      </c>
    </row>
    <row r="489" spans="1:9" x14ac:dyDescent="0.25">
      <c r="A489">
        <v>1905</v>
      </c>
      <c r="B489">
        <v>9</v>
      </c>
      <c r="C489" s="16">
        <v>76</v>
      </c>
      <c r="D489" s="52">
        <v>2.9016595400000001E-2</v>
      </c>
      <c r="E489" s="52">
        <f t="shared" si="21"/>
        <v>11.39534915631384</v>
      </c>
      <c r="F489" s="52">
        <v>3.2212876000000001E-2</v>
      </c>
      <c r="G489" s="52">
        <v>2.8145728299999999E-2</v>
      </c>
      <c r="H489" s="52">
        <f t="shared" si="22"/>
        <v>28.667697398168944</v>
      </c>
      <c r="I489" s="52">
        <f t="shared" si="23"/>
        <v>4.7224901167919988</v>
      </c>
    </row>
    <row r="490" spans="1:9" x14ac:dyDescent="0.25">
      <c r="A490">
        <v>1905</v>
      </c>
      <c r="B490">
        <v>10</v>
      </c>
      <c r="C490" s="16">
        <v>55</v>
      </c>
      <c r="D490" s="52">
        <v>-5.1919302000000001E-2</v>
      </c>
      <c r="E490" s="52">
        <f t="shared" si="21"/>
        <v>10.803710582071737</v>
      </c>
      <c r="F490" s="52">
        <v>-3.3877809000000002E-2</v>
      </c>
      <c r="G490" s="52">
        <v>-5.0162534000000002E-2</v>
      </c>
      <c r="H490" s="52">
        <f t="shared" si="22"/>
        <v>27.696498621243979</v>
      </c>
      <c r="I490" s="52">
        <f t="shared" si="23"/>
        <v>4.4855980457437559</v>
      </c>
    </row>
    <row r="491" spans="1:9" x14ac:dyDescent="0.25">
      <c r="A491">
        <v>1905</v>
      </c>
      <c r="B491">
        <v>11</v>
      </c>
      <c r="C491" s="16">
        <v>33</v>
      </c>
      <c r="D491" s="52">
        <v>-0.243233698</v>
      </c>
      <c r="E491" s="52">
        <f t="shared" si="21"/>
        <v>8.1758841050726954</v>
      </c>
      <c r="F491" s="52">
        <v>-0.30025156600000003</v>
      </c>
      <c r="G491" s="52">
        <v>-0.24175166100000001</v>
      </c>
      <c r="H491" s="52">
        <f t="shared" si="22"/>
        <v>19.380581537498632</v>
      </c>
      <c r="I491" s="52">
        <f t="shared" si="23"/>
        <v>3.4011972676068489</v>
      </c>
    </row>
    <row r="492" spans="1:9" x14ac:dyDescent="0.25">
      <c r="A492">
        <v>1905</v>
      </c>
      <c r="B492">
        <v>12</v>
      </c>
      <c r="C492" s="16">
        <v>40</v>
      </c>
      <c r="D492" s="52">
        <v>8.9762006399999997E-2</v>
      </c>
      <c r="E492" s="52">
        <f t="shared" si="21"/>
        <v>8.909767866437889</v>
      </c>
      <c r="F492" s="52">
        <v>0.1079772846</v>
      </c>
      <c r="G492" s="52">
        <v>0.10542454480000001</v>
      </c>
      <c r="H492" s="52">
        <f t="shared" si="22"/>
        <v>21.473244105886629</v>
      </c>
      <c r="I492" s="52">
        <f t="shared" si="23"/>
        <v>3.7597669413193047</v>
      </c>
    </row>
    <row r="493" spans="1:9" x14ac:dyDescent="0.25">
      <c r="A493">
        <v>1906</v>
      </c>
      <c r="B493">
        <v>1</v>
      </c>
      <c r="C493" s="16">
        <v>87</v>
      </c>
      <c r="D493" s="52">
        <v>7.7183463399999999E-2</v>
      </c>
      <c r="E493" s="52">
        <f t="shared" si="21"/>
        <v>9.5974546084595929</v>
      </c>
      <c r="F493" s="52">
        <v>8.2468382300000004E-2</v>
      </c>
      <c r="G493" s="52">
        <v>8.2385484199999998E-2</v>
      </c>
      <c r="H493" s="52">
        <f t="shared" si="22"/>
        <v>23.244107810032112</v>
      </c>
      <c r="I493" s="52">
        <f t="shared" si="23"/>
        <v>4.0695171612590491</v>
      </c>
    </row>
    <row r="494" spans="1:9" x14ac:dyDescent="0.25">
      <c r="A494">
        <v>1906</v>
      </c>
      <c r="B494">
        <v>2</v>
      </c>
      <c r="C494" s="16">
        <v>66</v>
      </c>
      <c r="D494" s="52">
        <v>7.5054229999999998E-4</v>
      </c>
      <c r="E494" s="52">
        <f t="shared" si="21"/>
        <v>9.6046579041155713</v>
      </c>
      <c r="F494" s="52">
        <v>1.77191238E-2</v>
      </c>
      <c r="G494" s="52">
        <v>-1.5235474000000001E-2</v>
      </c>
      <c r="H494" s="52">
        <f t="shared" si="22"/>
        <v>23.655973033938618</v>
      </c>
      <c r="I494" s="52">
        <f t="shared" si="23"/>
        <v>4.0075161383561326</v>
      </c>
    </row>
    <row r="495" spans="1:9" x14ac:dyDescent="0.25">
      <c r="A495">
        <v>1906</v>
      </c>
      <c r="B495">
        <v>3</v>
      </c>
      <c r="C495" s="16">
        <v>54</v>
      </c>
      <c r="D495" s="52">
        <v>1.82402667E-2</v>
      </c>
      <c r="E495" s="52">
        <f t="shared" si="21"/>
        <v>9.7798494258489015</v>
      </c>
      <c r="F495" s="52">
        <v>3.8954420199999999E-2</v>
      </c>
      <c r="G495" s="52">
        <v>2.4959375400000001E-2</v>
      </c>
      <c r="H495" s="52">
        <f t="shared" si="22"/>
        <v>24.577477747742535</v>
      </c>
      <c r="I495" s="52">
        <f t="shared" si="23"/>
        <v>4.107541238074921</v>
      </c>
    </row>
    <row r="496" spans="1:9" x14ac:dyDescent="0.25">
      <c r="A496">
        <v>1906</v>
      </c>
      <c r="B496">
        <v>4</v>
      </c>
      <c r="C496" s="16">
        <v>78</v>
      </c>
      <c r="D496" s="52">
        <v>7.0067589E-3</v>
      </c>
      <c r="E496" s="52">
        <f t="shared" si="21"/>
        <v>9.8483744728541289</v>
      </c>
      <c r="F496" s="52">
        <v>2.9846488000000002E-3</v>
      </c>
      <c r="G496" s="52">
        <v>-3.1959240999999999E-2</v>
      </c>
      <c r="H496" s="52">
        <f t="shared" si="22"/>
        <v>24.650832887209361</v>
      </c>
      <c r="I496" s="52">
        <f t="shared" si="23"/>
        <v>3.9762673377298463</v>
      </c>
    </row>
    <row r="497" spans="1:9" x14ac:dyDescent="0.25">
      <c r="A497">
        <v>1906</v>
      </c>
      <c r="B497">
        <v>5</v>
      </c>
      <c r="C497" s="16">
        <v>46</v>
      </c>
      <c r="D497" s="52">
        <v>-1.5786695E-2</v>
      </c>
      <c r="E497" s="52">
        <f t="shared" si="21"/>
        <v>9.6929011888053953</v>
      </c>
      <c r="F497" s="52">
        <v>-3.1242756E-2</v>
      </c>
      <c r="G497" s="52">
        <v>-3.5904802E-2</v>
      </c>
      <c r="H497" s="52">
        <f t="shared" si="22"/>
        <v>23.880672930117502</v>
      </c>
      <c r="I497" s="52">
        <f t="shared" si="23"/>
        <v>3.8335002462695891</v>
      </c>
    </row>
    <row r="498" spans="1:9" x14ac:dyDescent="0.25">
      <c r="A498">
        <v>1906</v>
      </c>
      <c r="B498">
        <v>6</v>
      </c>
      <c r="C498" s="16">
        <v>44</v>
      </c>
      <c r="D498" s="52">
        <v>-5.3652159999999997E-2</v>
      </c>
      <c r="E498" s="52">
        <f t="shared" si="21"/>
        <v>9.1728561033594183</v>
      </c>
      <c r="F498" s="52">
        <v>-6.3645516999999999E-2</v>
      </c>
      <c r="G498" s="52">
        <v>-5.3368073000000002E-2</v>
      </c>
      <c r="H498" s="52">
        <f t="shared" si="22"/>
        <v>22.36077515517227</v>
      </c>
      <c r="I498" s="52">
        <f t="shared" si="23"/>
        <v>3.6289137252811554</v>
      </c>
    </row>
    <row r="499" spans="1:9" x14ac:dyDescent="0.25">
      <c r="A499">
        <v>1906</v>
      </c>
      <c r="B499">
        <v>7</v>
      </c>
      <c r="C499" s="16">
        <v>62</v>
      </c>
      <c r="D499" s="52">
        <v>-3.1269400000000003E-2</v>
      </c>
      <c r="E499" s="52">
        <f t="shared" si="21"/>
        <v>8.8860263967210305</v>
      </c>
      <c r="F499" s="52">
        <v>-4.2630678999999998E-2</v>
      </c>
      <c r="G499" s="52">
        <v>-3.5294715999999997E-2</v>
      </c>
      <c r="H499" s="52">
        <f t="shared" si="22"/>
        <v>21.407520127340948</v>
      </c>
      <c r="I499" s="52">
        <f t="shared" si="23"/>
        <v>3.500832245958855</v>
      </c>
    </row>
    <row r="500" spans="1:9" x14ac:dyDescent="0.25">
      <c r="A500">
        <v>1906</v>
      </c>
      <c r="B500">
        <v>8</v>
      </c>
      <c r="C500" s="16">
        <v>63</v>
      </c>
      <c r="D500" s="52">
        <v>-3.0459001999999999E-2</v>
      </c>
      <c r="E500" s="52">
        <f t="shared" si="21"/>
        <v>8.615366900931253</v>
      </c>
      <c r="F500" s="52">
        <v>-4.687492E-2</v>
      </c>
      <c r="G500" s="52">
        <v>-7.1550345000000001E-2</v>
      </c>
      <c r="H500" s="52">
        <f t="shared" si="22"/>
        <v>20.404044333973452</v>
      </c>
      <c r="I500" s="52">
        <f t="shared" si="23"/>
        <v>3.2503464909733739</v>
      </c>
    </row>
    <row r="501" spans="1:9" x14ac:dyDescent="0.25">
      <c r="A501">
        <v>1906</v>
      </c>
      <c r="B501">
        <v>9</v>
      </c>
      <c r="C501" s="16">
        <v>65</v>
      </c>
      <c r="D501" s="52">
        <v>5.69328188E-2</v>
      </c>
      <c r="E501" s="52">
        <f t="shared" si="21"/>
        <v>9.1058640235974888</v>
      </c>
      <c r="F501" s="52">
        <v>7.8280790500000003E-2</v>
      </c>
      <c r="G501" s="52">
        <v>4.2015904600000001E-2</v>
      </c>
      <c r="H501" s="52">
        <f t="shared" si="22"/>
        <v>22.00128905383394</v>
      </c>
      <c r="I501" s="52">
        <f t="shared" si="23"/>
        <v>3.3869127390550555</v>
      </c>
    </row>
    <row r="502" spans="1:9" x14ac:dyDescent="0.25">
      <c r="A502">
        <v>1906</v>
      </c>
      <c r="B502">
        <v>10</v>
      </c>
      <c r="C502" s="16">
        <v>77</v>
      </c>
      <c r="D502" s="52">
        <v>8.0717447999999997E-2</v>
      </c>
      <c r="E502" s="52">
        <f t="shared" si="21"/>
        <v>9.8408661294172894</v>
      </c>
      <c r="F502" s="52">
        <v>9.2277160900000002E-2</v>
      </c>
      <c r="G502" s="52">
        <v>0.1309121218</v>
      </c>
      <c r="H502" s="52">
        <f t="shared" si="22"/>
        <v>24.031505543861982</v>
      </c>
      <c r="I502" s="52">
        <f t="shared" si="23"/>
        <v>3.8303006720762025</v>
      </c>
    </row>
    <row r="503" spans="1:9" x14ac:dyDescent="0.25">
      <c r="A503">
        <v>1906</v>
      </c>
      <c r="B503">
        <v>11</v>
      </c>
      <c r="C503" s="16">
        <v>82</v>
      </c>
      <c r="D503" s="52">
        <v>-8.1494329999999993E-3</v>
      </c>
      <c r="E503" s="52">
        <f t="shared" si="21"/>
        <v>9.7606686502336331</v>
      </c>
      <c r="F503" s="52">
        <v>-1.7893853000000001E-2</v>
      </c>
      <c r="G503" s="52">
        <v>-4.5924763E-2</v>
      </c>
      <c r="H503" s="52">
        <f t="shared" si="22"/>
        <v>23.601489316291431</v>
      </c>
      <c r="I503" s="52">
        <f t="shared" si="23"/>
        <v>3.6543950214923622</v>
      </c>
    </row>
    <row r="504" spans="1:9" x14ac:dyDescent="0.25">
      <c r="A504">
        <v>1906</v>
      </c>
      <c r="B504">
        <v>12</v>
      </c>
      <c r="C504" s="16">
        <v>67</v>
      </c>
      <c r="D504" s="52">
        <v>-1.8776700000000001E-4</v>
      </c>
      <c r="E504" s="52">
        <f t="shared" si="21"/>
        <v>9.7588359187631841</v>
      </c>
      <c r="F504" s="52">
        <v>2.0873730100000001E-2</v>
      </c>
      <c r="G504" s="52">
        <v>4.9308188000000003E-3</v>
      </c>
      <c r="H504" s="52">
        <f t="shared" si="22"/>
        <v>24.09414043423773</v>
      </c>
      <c r="I504" s="52">
        <f t="shared" si="23"/>
        <v>3.6724141811669626</v>
      </c>
    </row>
    <row r="505" spans="1:9" x14ac:dyDescent="0.25">
      <c r="A505">
        <v>1907</v>
      </c>
      <c r="B505">
        <v>1</v>
      </c>
      <c r="C505" s="16">
        <v>79</v>
      </c>
      <c r="D505" s="52">
        <v>8.2389643999999998E-3</v>
      </c>
      <c r="E505" s="52">
        <f t="shared" si="21"/>
        <v>9.8392386204833162</v>
      </c>
      <c r="F505" s="52">
        <v>2.1411633100000001E-2</v>
      </c>
      <c r="G505" s="52">
        <v>2.3443814000000001E-3</v>
      </c>
      <c r="H505" s="52">
        <f t="shared" si="22"/>
        <v>24.610035329075505</v>
      </c>
      <c r="I505" s="52">
        <f t="shared" si="23"/>
        <v>3.6810237206663863</v>
      </c>
    </row>
    <row r="506" spans="1:9" x14ac:dyDescent="0.25">
      <c r="A506">
        <v>1907</v>
      </c>
      <c r="B506">
        <v>2</v>
      </c>
      <c r="C506" s="16">
        <v>76</v>
      </c>
      <c r="D506" s="52">
        <v>-2.9978200999999999E-2</v>
      </c>
      <c r="E506" s="52">
        <f t="shared" si="21"/>
        <v>9.5442759474315046</v>
      </c>
      <c r="F506" s="52">
        <v>-9.3582330000000005E-3</v>
      </c>
      <c r="G506" s="52">
        <v>-1.4847205E-2</v>
      </c>
      <c r="H506" s="52">
        <f t="shared" si="22"/>
        <v>24.379728884327783</v>
      </c>
      <c r="I506" s="52">
        <f t="shared" si="23"/>
        <v>3.6263708068757894</v>
      </c>
    </row>
    <row r="507" spans="1:9" x14ac:dyDescent="0.25">
      <c r="A507">
        <v>1907</v>
      </c>
      <c r="B507">
        <v>3</v>
      </c>
      <c r="C507" s="16">
        <v>90</v>
      </c>
      <c r="D507" s="52">
        <v>-3.0496588000000002E-2</v>
      </c>
      <c r="E507" s="52">
        <f t="shared" si="21"/>
        <v>9.2532080961043768</v>
      </c>
      <c r="F507" s="52">
        <v>-5.8896415000000001E-2</v>
      </c>
      <c r="G507" s="52">
        <v>-4.6940113999999998E-2</v>
      </c>
      <c r="H507" s="52">
        <f t="shared" si="22"/>
        <v>22.943850254368925</v>
      </c>
      <c r="I507" s="52">
        <f t="shared" si="23"/>
        <v>3.456148547794768</v>
      </c>
    </row>
    <row r="508" spans="1:9" x14ac:dyDescent="0.25">
      <c r="A508">
        <v>1907</v>
      </c>
      <c r="B508">
        <v>4</v>
      </c>
      <c r="C508" s="16">
        <v>101</v>
      </c>
      <c r="D508" s="52">
        <v>1.95501192E-2</v>
      </c>
      <c r="E508" s="52">
        <f t="shared" si="21"/>
        <v>9.4341094173656224</v>
      </c>
      <c r="F508" s="52">
        <v>2.4414618799999999E-2</v>
      </c>
      <c r="G508" s="52">
        <v>9.1023045999999996E-3</v>
      </c>
      <c r="H508" s="52">
        <f t="shared" si="22"/>
        <v>23.504015612133628</v>
      </c>
      <c r="I508" s="52">
        <f t="shared" si="23"/>
        <v>3.4876074646196438</v>
      </c>
    </row>
    <row r="509" spans="1:9" x14ac:dyDescent="0.25">
      <c r="A509">
        <v>1907</v>
      </c>
      <c r="B509">
        <v>5</v>
      </c>
      <c r="C509" s="16">
        <v>99</v>
      </c>
      <c r="D509" s="52">
        <v>-1.8684315999999999E-2</v>
      </c>
      <c r="E509" s="52">
        <f t="shared" si="21"/>
        <v>9.2578395358329875</v>
      </c>
      <c r="F509" s="52">
        <v>-1.1535132E-2</v>
      </c>
      <c r="G509" s="52">
        <v>-2.9376670000000001E-2</v>
      </c>
      <c r="H509" s="52">
        <f t="shared" si="22"/>
        <v>23.232893689517606</v>
      </c>
      <c r="I509" s="52">
        <f t="shared" si="23"/>
        <v>3.385153171041976</v>
      </c>
    </row>
    <row r="510" spans="1:9" x14ac:dyDescent="0.25">
      <c r="A510">
        <v>1907</v>
      </c>
      <c r="B510">
        <v>6</v>
      </c>
      <c r="C510" s="16">
        <v>90</v>
      </c>
      <c r="D510" s="52">
        <v>2.6152049E-2</v>
      </c>
      <c r="E510" s="52">
        <f t="shared" si="21"/>
        <v>9.49995100900823</v>
      </c>
      <c r="F510" s="52">
        <v>3.1822401100000001E-2</v>
      </c>
      <c r="G510" s="52">
        <v>5.2746833000000002E-3</v>
      </c>
      <c r="H510" s="52">
        <f t="shared" si="22"/>
        <v>23.972220151219091</v>
      </c>
      <c r="I510" s="52">
        <f t="shared" si="23"/>
        <v>3.4030087819412129</v>
      </c>
    </row>
    <row r="511" spans="1:9" x14ac:dyDescent="0.25">
      <c r="A511">
        <v>1907</v>
      </c>
      <c r="B511">
        <v>7</v>
      </c>
      <c r="C511" s="16">
        <v>85</v>
      </c>
      <c r="D511" s="52">
        <v>1.7469016099999998E-2</v>
      </c>
      <c r="E511" s="52">
        <f t="shared" si="21"/>
        <v>9.6659058061338055</v>
      </c>
      <c r="F511" s="52">
        <v>2.7667566899999999E-2</v>
      </c>
      <c r="G511" s="52">
        <v>3.2712797199999998E-2</v>
      </c>
      <c r="H511" s="52">
        <f t="shared" si="22"/>
        <v>24.635473155994472</v>
      </c>
      <c r="I511" s="52">
        <f t="shared" si="23"/>
        <v>3.514330718094675</v>
      </c>
    </row>
    <row r="512" spans="1:9" x14ac:dyDescent="0.25">
      <c r="A512">
        <v>1907</v>
      </c>
      <c r="B512">
        <v>8</v>
      </c>
      <c r="C512" s="16">
        <v>78</v>
      </c>
      <c r="D512" s="52">
        <v>1.6974882699999999E-2</v>
      </c>
      <c r="E512" s="52">
        <f t="shared" si="21"/>
        <v>9.8299834233821759</v>
      </c>
      <c r="F512" s="52">
        <v>3.05554665E-2</v>
      </c>
      <c r="G512" s="52">
        <v>8.3507040000000005E-3</v>
      </c>
      <c r="H512" s="52">
        <f t="shared" si="22"/>
        <v>25.388221530724113</v>
      </c>
      <c r="I512" s="52">
        <f t="shared" si="23"/>
        <v>3.5436778536795908</v>
      </c>
    </row>
    <row r="513" spans="1:9" x14ac:dyDescent="0.25">
      <c r="A513">
        <v>1907</v>
      </c>
      <c r="B513">
        <v>9</v>
      </c>
      <c r="C513" s="16">
        <v>75</v>
      </c>
      <c r="D513" s="52">
        <v>1.9852668E-2</v>
      </c>
      <c r="E513" s="52">
        <f t="shared" si="21"/>
        <v>10.025134820732085</v>
      </c>
      <c r="F513" s="52">
        <v>1.7203163099999998E-2</v>
      </c>
      <c r="G513" s="52">
        <v>1.2832501499999999E-2</v>
      </c>
      <c r="H513" s="52">
        <f t="shared" si="22"/>
        <v>25.824979246536092</v>
      </c>
      <c r="I513" s="52">
        <f t="shared" si="23"/>
        <v>3.5891521050524506</v>
      </c>
    </row>
    <row r="514" spans="1:9" x14ac:dyDescent="0.25">
      <c r="A514">
        <v>1907</v>
      </c>
      <c r="B514">
        <v>10</v>
      </c>
      <c r="C514" s="16">
        <v>78</v>
      </c>
      <c r="D514" s="52">
        <v>-2.6209539E-2</v>
      </c>
      <c r="E514" s="52">
        <f t="shared" si="21"/>
        <v>9.7623806586678494</v>
      </c>
      <c r="F514" s="52">
        <v>-2.8310120000000001E-2</v>
      </c>
      <c r="G514" s="52">
        <v>-3.9401930000000002E-2</v>
      </c>
      <c r="H514" s="52">
        <f t="shared" si="22"/>
        <v>25.093870985069145</v>
      </c>
      <c r="I514" s="52">
        <f t="shared" si="23"/>
        <v>3.4477325850498213</v>
      </c>
    </row>
    <row r="515" spans="1:9" x14ac:dyDescent="0.25">
      <c r="A515">
        <v>1907</v>
      </c>
      <c r="B515">
        <v>11</v>
      </c>
      <c r="C515" s="16">
        <v>94</v>
      </c>
      <c r="D515" s="52">
        <v>2.3681416699999999E-2</v>
      </c>
      <c r="E515" s="52">
        <f t="shared" ref="E515:E578" si="24">E514*(1+D515)</f>
        <v>9.9935676630297827</v>
      </c>
      <c r="F515" s="52">
        <v>1.7019743300000001E-2</v>
      </c>
      <c r="G515" s="52">
        <v>4.5177602000000001E-3</v>
      </c>
      <c r="H515" s="52">
        <f t="shared" ref="H515:H578" si="25">H514*(1+F515)</f>
        <v>25.520962227638343</v>
      </c>
      <c r="I515" s="52">
        <f t="shared" ref="I515:I578" si="26">I514*(1+G515)</f>
        <v>3.4633086141028024</v>
      </c>
    </row>
    <row r="516" spans="1:9" x14ac:dyDescent="0.25">
      <c r="A516">
        <v>1907</v>
      </c>
      <c r="B516">
        <v>12</v>
      </c>
      <c r="C516" s="16">
        <v>103</v>
      </c>
      <c r="D516" s="52">
        <v>3.301722E-3</v>
      </c>
      <c r="E516" s="52">
        <f t="shared" si="24"/>
        <v>10.026563645241296</v>
      </c>
      <c r="F516" s="52">
        <v>9.7688262000000005E-3</v>
      </c>
      <c r="G516" s="52">
        <v>1.1379088799999999E-2</v>
      </c>
      <c r="H516" s="52">
        <f t="shared" si="25"/>
        <v>25.770272072096905</v>
      </c>
      <c r="I516" s="52">
        <f t="shared" si="26"/>
        <v>3.5027179103644834</v>
      </c>
    </row>
    <row r="517" spans="1:9" x14ac:dyDescent="0.25">
      <c r="A517">
        <v>1908</v>
      </c>
      <c r="B517">
        <v>1</v>
      </c>
      <c r="C517" s="16">
        <v>105</v>
      </c>
      <c r="D517" s="52">
        <v>-6.5908060000000003E-3</v>
      </c>
      <c r="E517" s="52">
        <f t="shared" si="24"/>
        <v>9.9604805094088587</v>
      </c>
      <c r="F517" s="52">
        <v>7.1339599000000004E-3</v>
      </c>
      <c r="G517" s="52">
        <v>-3.1270946000000001E-2</v>
      </c>
      <c r="H517" s="52">
        <f t="shared" si="25"/>
        <v>25.954116159671333</v>
      </c>
      <c r="I517" s="52">
        <f t="shared" si="26"/>
        <v>3.3931846077362429</v>
      </c>
    </row>
    <row r="518" spans="1:9" x14ac:dyDescent="0.25">
      <c r="A518">
        <v>1908</v>
      </c>
      <c r="B518">
        <v>2</v>
      </c>
      <c r="C518" s="16">
        <v>104</v>
      </c>
      <c r="D518" s="52">
        <v>-3.6374173000000003E-2</v>
      </c>
      <c r="E518" s="52">
        <f t="shared" si="24"/>
        <v>9.5981762681964931</v>
      </c>
      <c r="F518" s="52">
        <v>2.7076707500000002E-2</v>
      </c>
      <c r="G518" s="52">
        <v>-6.0919897000000001E-2</v>
      </c>
      <c r="H518" s="52">
        <f t="shared" si="25"/>
        <v>26.656868171347778</v>
      </c>
      <c r="I518" s="52">
        <f t="shared" si="26"/>
        <v>3.1864721509309657</v>
      </c>
    </row>
    <row r="519" spans="1:9" x14ac:dyDescent="0.25">
      <c r="A519">
        <v>1908</v>
      </c>
      <c r="B519">
        <v>3</v>
      </c>
      <c r="C519" s="16">
        <v>109</v>
      </c>
      <c r="D519" s="52">
        <v>1.9802584599999999E-2</v>
      </c>
      <c r="E519" s="52">
        <f t="shared" si="24"/>
        <v>9.7882449657531669</v>
      </c>
      <c r="F519" s="52">
        <v>1.8011048200000001E-2</v>
      </c>
      <c r="G519" s="52">
        <v>2.3348209700000001E-2</v>
      </c>
      <c r="H519" s="52">
        <f t="shared" si="25"/>
        <v>27.136986308842967</v>
      </c>
      <c r="I519" s="52">
        <f t="shared" si="26"/>
        <v>3.2608705709141117</v>
      </c>
    </row>
    <row r="520" spans="1:9" x14ac:dyDescent="0.25">
      <c r="A520">
        <v>1908</v>
      </c>
      <c r="B520">
        <v>4</v>
      </c>
      <c r="C520" s="16">
        <v>107</v>
      </c>
      <c r="D520" s="52">
        <v>-2.2323296999999999E-2</v>
      </c>
      <c r="E520" s="52">
        <f t="shared" si="24"/>
        <v>9.5697390662739039</v>
      </c>
      <c r="F520" s="52">
        <v>-4.4638695999999999E-2</v>
      </c>
      <c r="G520" s="52">
        <v>-1.5824607000000001E-2</v>
      </c>
      <c r="H520" s="52">
        <f t="shared" si="25"/>
        <v>25.925626626646363</v>
      </c>
      <c r="I520" s="52">
        <f t="shared" si="26"/>
        <v>3.2092685756515302</v>
      </c>
    </row>
    <row r="521" spans="1:9" x14ac:dyDescent="0.25">
      <c r="A521">
        <v>1908</v>
      </c>
      <c r="B521">
        <v>5</v>
      </c>
      <c r="C521" s="16">
        <v>102</v>
      </c>
      <c r="D521" s="52">
        <v>5.1813575899999999E-2</v>
      </c>
      <c r="E521" s="52">
        <f t="shared" si="24"/>
        <v>10.065581467727482</v>
      </c>
      <c r="F521" s="52">
        <v>5.2340891700000003E-2</v>
      </c>
      <c r="G521" s="52">
        <v>4.4673086100000002E-2</v>
      </c>
      <c r="H521" s="52">
        <f t="shared" si="25"/>
        <v>27.282597042166298</v>
      </c>
      <c r="I521" s="52">
        <f t="shared" si="26"/>
        <v>3.3526365070496356</v>
      </c>
    </row>
    <row r="522" spans="1:9" x14ac:dyDescent="0.25">
      <c r="A522">
        <v>1908</v>
      </c>
      <c r="B522">
        <v>6</v>
      </c>
      <c r="C522" s="16">
        <v>96</v>
      </c>
      <c r="D522" s="52">
        <v>-2.5793719E-2</v>
      </c>
      <c r="E522" s="52">
        <f t="shared" si="24"/>
        <v>9.8059526877773102</v>
      </c>
      <c r="F522" s="52">
        <v>-1.6233503999999999E-2</v>
      </c>
      <c r="G522" s="52">
        <v>5.2014002999999998E-3</v>
      </c>
      <c r="H522" s="52">
        <f t="shared" si="25"/>
        <v>26.839704893951904</v>
      </c>
      <c r="I522" s="52">
        <f t="shared" si="26"/>
        <v>3.3700749115831945</v>
      </c>
    </row>
    <row r="523" spans="1:9" x14ac:dyDescent="0.25">
      <c r="A523">
        <v>1908</v>
      </c>
      <c r="B523">
        <v>7</v>
      </c>
      <c r="C523" s="16">
        <v>80</v>
      </c>
      <c r="D523" s="52">
        <v>2.8107471299999999E-2</v>
      </c>
      <c r="E523" s="52">
        <f t="shared" si="24"/>
        <v>10.08157322151817</v>
      </c>
      <c r="F523" s="52">
        <v>3.55242479E-2</v>
      </c>
      <c r="G523" s="52">
        <v>9.2316584000000004E-3</v>
      </c>
      <c r="H523" s="52">
        <f t="shared" si="25"/>
        <v>27.793165224167495</v>
      </c>
      <c r="I523" s="52">
        <f t="shared" si="26"/>
        <v>3.4011862919493412</v>
      </c>
    </row>
    <row r="524" spans="1:9" x14ac:dyDescent="0.25">
      <c r="A524">
        <v>1908</v>
      </c>
      <c r="B524">
        <v>8</v>
      </c>
      <c r="C524" s="16">
        <v>69</v>
      </c>
      <c r="D524" s="52">
        <v>4.8127829599999998E-2</v>
      </c>
      <c r="E524" s="52">
        <f t="shared" si="24"/>
        <v>10.566777459623319</v>
      </c>
      <c r="F524" s="52">
        <v>4.0470731400000001E-2</v>
      </c>
      <c r="G524" s="52">
        <v>7.6428637999999993E-2</v>
      </c>
      <c r="H524" s="52">
        <f t="shared" si="25"/>
        <v>28.917974948710597</v>
      </c>
      <c r="I524" s="52">
        <f t="shared" si="26"/>
        <v>3.6611343278272992</v>
      </c>
    </row>
    <row r="525" spans="1:9" x14ac:dyDescent="0.25">
      <c r="A525">
        <v>1908</v>
      </c>
      <c r="B525">
        <v>9</v>
      </c>
      <c r="C525" s="16">
        <v>84</v>
      </c>
      <c r="D525" s="52">
        <v>-1.5382226000000001E-2</v>
      </c>
      <c r="E525" s="52">
        <f t="shared" si="24"/>
        <v>10.404236900647687</v>
      </c>
      <c r="F525" s="52">
        <v>-2.4417380999999998E-2</v>
      </c>
      <c r="G525" s="52">
        <v>-3.3956508000000003E-2</v>
      </c>
      <c r="H525" s="52">
        <f t="shared" si="25"/>
        <v>28.211873736639475</v>
      </c>
      <c r="I525" s="52">
        <f t="shared" si="26"/>
        <v>3.5368149907353565</v>
      </c>
    </row>
    <row r="526" spans="1:9" x14ac:dyDescent="0.25">
      <c r="A526">
        <v>1908</v>
      </c>
      <c r="B526">
        <v>10</v>
      </c>
      <c r="C526" s="16">
        <v>97</v>
      </c>
      <c r="D526" s="52">
        <v>4.6976709E-3</v>
      </c>
      <c r="E526" s="52">
        <f t="shared" si="24"/>
        <v>10.453112581572565</v>
      </c>
      <c r="F526" s="52">
        <v>1.2727246500000001E-2</v>
      </c>
      <c r="G526" s="52">
        <v>-1.8338486000000001E-2</v>
      </c>
      <c r="H526" s="52">
        <f t="shared" si="25"/>
        <v>28.57093320791256</v>
      </c>
      <c r="I526" s="52">
        <f t="shared" si="26"/>
        <v>3.4719551585431661</v>
      </c>
    </row>
    <row r="527" spans="1:9" x14ac:dyDescent="0.25">
      <c r="A527">
        <v>1908</v>
      </c>
      <c r="B527">
        <v>11</v>
      </c>
      <c r="C527" s="16">
        <v>100</v>
      </c>
      <c r="D527" s="52">
        <v>-9.4916180000000003E-3</v>
      </c>
      <c r="E527" s="52">
        <f t="shared" si="24"/>
        <v>10.353895630037284</v>
      </c>
      <c r="F527" s="52">
        <v>-1.6469022E-2</v>
      </c>
      <c r="G527" s="52">
        <v>-1.7634062999999998E-2</v>
      </c>
      <c r="H527" s="52">
        <f t="shared" si="25"/>
        <v>28.100397880350918</v>
      </c>
      <c r="I527" s="52">
        <f t="shared" si="26"/>
        <v>3.4107304825442406</v>
      </c>
    </row>
    <row r="528" spans="1:9" x14ac:dyDescent="0.25">
      <c r="A528">
        <v>1908</v>
      </c>
      <c r="B528">
        <v>12</v>
      </c>
      <c r="C528" s="16">
        <v>106</v>
      </c>
      <c r="D528" s="52">
        <v>7.6127125000000004E-3</v>
      </c>
      <c r="E528" s="52">
        <f t="shared" si="24"/>
        <v>10.432716860723765</v>
      </c>
      <c r="F528" s="52">
        <v>3.566175E-4</v>
      </c>
      <c r="G528" s="52">
        <v>6.9413190000000005E-4</v>
      </c>
      <c r="H528" s="52">
        <f t="shared" si="25"/>
        <v>28.110418973992015</v>
      </c>
      <c r="I528" s="52">
        <f t="shared" si="26"/>
        <v>3.4130979793744771</v>
      </c>
    </row>
    <row r="529" spans="1:9" x14ac:dyDescent="0.25">
      <c r="A529">
        <v>1909</v>
      </c>
      <c r="B529">
        <v>1</v>
      </c>
      <c r="C529" s="16">
        <v>106</v>
      </c>
      <c r="D529" s="52">
        <v>1.9446648899999999E-2</v>
      </c>
      <c r="E529" s="52">
        <f t="shared" si="24"/>
        <v>10.635598242587371</v>
      </c>
      <c r="F529" s="52">
        <v>2.38294605E-2</v>
      </c>
      <c r="G529" s="52">
        <v>1.3344299400000001E-2</v>
      </c>
      <c r="H529" s="52">
        <f t="shared" si="25"/>
        <v>28.780275092571209</v>
      </c>
      <c r="I529" s="52">
        <f t="shared" si="26"/>
        <v>3.4586433806927848</v>
      </c>
    </row>
    <row r="530" spans="1:9" x14ac:dyDescent="0.25">
      <c r="A530">
        <v>1909</v>
      </c>
      <c r="B530">
        <v>2</v>
      </c>
      <c r="C530" s="16">
        <v>111</v>
      </c>
      <c r="D530" s="52">
        <v>-6.0680500000000002E-3</v>
      </c>
      <c r="E530" s="52">
        <f t="shared" si="24"/>
        <v>10.571060900671439</v>
      </c>
      <c r="F530" s="52">
        <v>8.8446944999999999E-3</v>
      </c>
      <c r="G530" s="52">
        <v>8.1051708000000004E-3</v>
      </c>
      <c r="H530" s="52">
        <f t="shared" si="25"/>
        <v>29.03482783339096</v>
      </c>
      <c r="I530" s="52">
        <f t="shared" si="26"/>
        <v>3.4866762760295891</v>
      </c>
    </row>
    <row r="531" spans="1:9" x14ac:dyDescent="0.25">
      <c r="A531">
        <v>1909</v>
      </c>
      <c r="B531">
        <v>3</v>
      </c>
      <c r="C531" s="16">
        <v>88</v>
      </c>
      <c r="D531" s="52">
        <v>1.7298230000000001E-2</v>
      </c>
      <c r="E531" s="52">
        <f t="shared" si="24"/>
        <v>10.75392154347526</v>
      </c>
      <c r="F531" s="52">
        <v>1.60127667E-2</v>
      </c>
      <c r="G531" s="52">
        <v>3.2285489799999997E-2</v>
      </c>
      <c r="H531" s="52">
        <f t="shared" si="25"/>
        <v>29.499755757661717</v>
      </c>
      <c r="I531" s="52">
        <f t="shared" si="26"/>
        <v>3.5992453273752445</v>
      </c>
    </row>
    <row r="532" spans="1:9" x14ac:dyDescent="0.25">
      <c r="A532">
        <v>1909</v>
      </c>
      <c r="B532">
        <v>4</v>
      </c>
      <c r="C532" s="16">
        <v>74</v>
      </c>
      <c r="D532" s="52">
        <v>3.4300446800000002E-2</v>
      </c>
      <c r="E532" s="52">
        <f t="shared" si="24"/>
        <v>11.122785857268608</v>
      </c>
      <c r="F532" s="52">
        <v>4.4432220199999997E-2</v>
      </c>
      <c r="G532" s="52">
        <v>3.2143248899999997E-2</v>
      </c>
      <c r="H532" s="52">
        <f t="shared" si="25"/>
        <v>30.810495401332361</v>
      </c>
      <c r="I532" s="52">
        <f t="shared" si="26"/>
        <v>3.7149367657852288</v>
      </c>
    </row>
    <row r="533" spans="1:9" x14ac:dyDescent="0.25">
      <c r="A533">
        <v>1909</v>
      </c>
      <c r="B533">
        <v>5</v>
      </c>
      <c r="C533" s="16">
        <v>101</v>
      </c>
      <c r="D533" s="52">
        <v>-1.3778221E-2</v>
      </c>
      <c r="E533" s="52">
        <f t="shared" si="24"/>
        <v>10.969533655591487</v>
      </c>
      <c r="F533" s="52">
        <v>-1.4275688E-2</v>
      </c>
      <c r="G533" s="52">
        <v>-5.4854337000000003E-2</v>
      </c>
      <c r="H533" s="52">
        <f t="shared" si="25"/>
        <v>30.370654381857506</v>
      </c>
      <c r="I533" s="52">
        <f t="shared" si="26"/>
        <v>3.5111563725011559</v>
      </c>
    </row>
    <row r="534" spans="1:9" x14ac:dyDescent="0.25">
      <c r="A534">
        <v>1909</v>
      </c>
      <c r="B534">
        <v>6</v>
      </c>
      <c r="C534" s="16">
        <v>106</v>
      </c>
      <c r="D534" s="52">
        <v>7.9970591000000004E-3</v>
      </c>
      <c r="E534" s="52">
        <f t="shared" si="24"/>
        <v>11.057257664534692</v>
      </c>
      <c r="F534" s="52">
        <v>1.5391662E-2</v>
      </c>
      <c r="G534" s="52">
        <v>9.4144694000000001E-3</v>
      </c>
      <c r="H534" s="52">
        <f t="shared" si="25"/>
        <v>30.838109228821878</v>
      </c>
      <c r="I534" s="52">
        <f t="shared" si="26"/>
        <v>3.5442120467286831</v>
      </c>
    </row>
    <row r="535" spans="1:9" x14ac:dyDescent="0.25">
      <c r="A535">
        <v>1909</v>
      </c>
      <c r="B535">
        <v>7</v>
      </c>
      <c r="C535" s="16">
        <v>84</v>
      </c>
      <c r="D535" s="52">
        <v>4.4351688700000003E-2</v>
      </c>
      <c r="E535" s="52">
        <f t="shared" si="24"/>
        <v>11.547665714347824</v>
      </c>
      <c r="F535" s="52">
        <v>3.7835495300000001E-2</v>
      </c>
      <c r="G535" s="52">
        <v>4.8466087900000003E-2</v>
      </c>
      <c r="H535" s="52">
        <f t="shared" si="25"/>
        <v>32.004884365609854</v>
      </c>
      <c r="I535" s="52">
        <f t="shared" si="26"/>
        <v>3.7159861393216747</v>
      </c>
    </row>
    <row r="536" spans="1:9" x14ac:dyDescent="0.25">
      <c r="A536">
        <v>1909</v>
      </c>
      <c r="B536">
        <v>8</v>
      </c>
      <c r="C536" s="16">
        <v>90</v>
      </c>
      <c r="D536" s="52">
        <v>3.6664970900000003E-2</v>
      </c>
      <c r="E536" s="52">
        <f t="shared" si="24"/>
        <v>11.971060541727315</v>
      </c>
      <c r="F536" s="52">
        <v>4.0294930600000001E-2</v>
      </c>
      <c r="G536" s="52">
        <v>4.7431604199999998E-2</v>
      </c>
      <c r="H536" s="52">
        <f t="shared" si="25"/>
        <v>33.294518959983129</v>
      </c>
      <c r="I536" s="52">
        <f t="shared" si="26"/>
        <v>3.8922413230946664</v>
      </c>
    </row>
    <row r="537" spans="1:9" x14ac:dyDescent="0.25">
      <c r="A537">
        <v>1909</v>
      </c>
      <c r="B537">
        <v>9</v>
      </c>
      <c r="C537" s="16">
        <v>93</v>
      </c>
      <c r="D537" s="52">
        <v>3.4916147500000001E-2</v>
      </c>
      <c r="E537" s="52">
        <f t="shared" si="24"/>
        <v>12.389043857333695</v>
      </c>
      <c r="F537" s="52">
        <v>5.4699022399999998E-2</v>
      </c>
      <c r="G537" s="52">
        <v>2.11891541E-2</v>
      </c>
      <c r="H537" s="52">
        <f t="shared" si="25"/>
        <v>35.115696598372466</v>
      </c>
      <c r="I537" s="52">
        <f t="shared" si="26"/>
        <v>3.9747146242841072</v>
      </c>
    </row>
    <row r="538" spans="1:9" x14ac:dyDescent="0.25">
      <c r="A538">
        <v>1909</v>
      </c>
      <c r="B538">
        <v>10</v>
      </c>
      <c r="C538" s="16">
        <v>97</v>
      </c>
      <c r="D538" s="52">
        <v>-1.2637413E-2</v>
      </c>
      <c r="E538" s="52">
        <f t="shared" si="24"/>
        <v>12.232478393433455</v>
      </c>
      <c r="F538" s="52">
        <v>-2.0480932E-2</v>
      </c>
      <c r="G538" s="52">
        <v>2.2338640999999999E-3</v>
      </c>
      <c r="H538" s="52">
        <f t="shared" si="25"/>
        <v>34.396494404208568</v>
      </c>
      <c r="I538" s="52">
        <f t="shared" si="26"/>
        <v>3.9835935965910401</v>
      </c>
    </row>
    <row r="539" spans="1:9" x14ac:dyDescent="0.25">
      <c r="A539">
        <v>1909</v>
      </c>
      <c r="B539">
        <v>11</v>
      </c>
      <c r="C539" s="16">
        <v>120</v>
      </c>
      <c r="D539" s="52">
        <v>5.3339774299999997E-2</v>
      </c>
      <c r="E539" s="52">
        <f t="shared" si="24"/>
        <v>12.884956030068821</v>
      </c>
      <c r="F539" s="52">
        <v>2.56024381E-2</v>
      </c>
      <c r="G539" s="52">
        <v>1.06137974E-2</v>
      </c>
      <c r="H539" s="52">
        <f t="shared" si="25"/>
        <v>35.277128523049313</v>
      </c>
      <c r="I539" s="52">
        <f t="shared" si="26"/>
        <v>4.025874651949195</v>
      </c>
    </row>
    <row r="540" spans="1:9" x14ac:dyDescent="0.25">
      <c r="A540">
        <v>1909</v>
      </c>
      <c r="B540">
        <v>12</v>
      </c>
      <c r="C540" s="16">
        <v>123</v>
      </c>
      <c r="D540" s="52">
        <v>2.2751392999999999E-3</v>
      </c>
      <c r="E540" s="52">
        <f t="shared" si="24"/>
        <v>12.914271099911602</v>
      </c>
      <c r="F540" s="52">
        <v>1.7458097000000001E-3</v>
      </c>
      <c r="G540" s="52">
        <v>-8.69697E-4</v>
      </c>
      <c r="H540" s="52">
        <f t="shared" si="25"/>
        <v>35.338715676212999</v>
      </c>
      <c r="I540" s="52">
        <f t="shared" si="26"/>
        <v>4.0223733608420194</v>
      </c>
    </row>
    <row r="541" spans="1:9" x14ac:dyDescent="0.25">
      <c r="A541">
        <v>1910</v>
      </c>
      <c r="B541">
        <v>1</v>
      </c>
      <c r="C541" s="16">
        <v>109</v>
      </c>
      <c r="D541" s="52">
        <v>6.3419393599999999E-2</v>
      </c>
      <c r="E541" s="52">
        <f t="shared" si="24"/>
        <v>13.733286341854001</v>
      </c>
      <c r="F541" s="52">
        <v>7.6070097599999997E-2</v>
      </c>
      <c r="G541" s="52">
        <v>5.22274795E-2</v>
      </c>
      <c r="H541" s="52">
        <f t="shared" si="25"/>
        <v>38.026935226761168</v>
      </c>
      <c r="I541" s="52">
        <f t="shared" si="26"/>
        <v>4.2324517830867414</v>
      </c>
    </row>
    <row r="542" spans="1:9" x14ac:dyDescent="0.25">
      <c r="A542">
        <v>1910</v>
      </c>
      <c r="B542">
        <v>2</v>
      </c>
      <c r="C542" s="16">
        <v>111</v>
      </c>
      <c r="D542" s="52">
        <v>-9.1319369999999997E-3</v>
      </c>
      <c r="E542" s="52">
        <f t="shared" si="24"/>
        <v>13.607874836177229</v>
      </c>
      <c r="F542" s="52">
        <v>-2.2591439999999998E-3</v>
      </c>
      <c r="G542" s="52">
        <v>1.8108346999999999E-3</v>
      </c>
      <c r="H542" s="52">
        <f t="shared" si="25"/>
        <v>37.941026904205238</v>
      </c>
      <c r="I542" s="52">
        <f t="shared" si="26"/>
        <v>4.240116053641632</v>
      </c>
    </row>
    <row r="543" spans="1:9" x14ac:dyDescent="0.25">
      <c r="A543">
        <v>1910</v>
      </c>
      <c r="B543">
        <v>3</v>
      </c>
      <c r="C543" s="16">
        <v>121</v>
      </c>
      <c r="D543" s="52">
        <v>-4.9559054999999998E-2</v>
      </c>
      <c r="E543" s="52">
        <f t="shared" si="24"/>
        <v>12.933481418738006</v>
      </c>
      <c r="F543" s="52">
        <v>-1.3591862E-2</v>
      </c>
      <c r="G543" s="52">
        <v>-1.0646104E-2</v>
      </c>
      <c r="H543" s="52">
        <f t="shared" si="25"/>
        <v>37.425337702384994</v>
      </c>
      <c r="I543" s="52">
        <f t="shared" si="26"/>
        <v>4.1949753371624938</v>
      </c>
    </row>
    <row r="544" spans="1:9" x14ac:dyDescent="0.25">
      <c r="A544">
        <v>1910</v>
      </c>
      <c r="B544">
        <v>4</v>
      </c>
      <c r="C544" s="16">
        <v>73</v>
      </c>
      <c r="D544" s="52">
        <v>0.1521341219</v>
      </c>
      <c r="E544" s="52">
        <f t="shared" si="24"/>
        <v>14.90110525748768</v>
      </c>
      <c r="F544" s="52">
        <v>7.3157107099999993E-2</v>
      </c>
      <c r="G544" s="52">
        <v>-2.6130599999999999E-4</v>
      </c>
      <c r="H544" s="52">
        <f t="shared" si="25"/>
        <v>40.163267140932035</v>
      </c>
      <c r="I544" s="52">
        <f t="shared" si="26"/>
        <v>4.1938791649370417</v>
      </c>
    </row>
    <row r="545" spans="1:9" x14ac:dyDescent="0.25">
      <c r="A545">
        <v>1910</v>
      </c>
      <c r="B545">
        <v>5</v>
      </c>
      <c r="C545" s="16">
        <v>73</v>
      </c>
      <c r="D545" s="52">
        <v>4.7307847700000002E-2</v>
      </c>
      <c r="E545" s="52">
        <f t="shared" si="24"/>
        <v>15.606044475570576</v>
      </c>
      <c r="F545" s="52">
        <v>5.1591929199999997E-2</v>
      </c>
      <c r="G545" s="52">
        <v>1.53390759E-2</v>
      </c>
      <c r="H545" s="52">
        <f t="shared" si="25"/>
        <v>42.235367575707684</v>
      </c>
      <c r="I545" s="52">
        <f t="shared" si="26"/>
        <v>4.2582093957634397</v>
      </c>
    </row>
    <row r="546" spans="1:9" x14ac:dyDescent="0.25">
      <c r="A546">
        <v>1910</v>
      </c>
      <c r="B546">
        <v>6</v>
      </c>
      <c r="C546" s="16">
        <v>119</v>
      </c>
      <c r="D546" s="52">
        <v>3.3901336400000003E-2</v>
      </c>
      <c r="E546" s="52">
        <f t="shared" si="24"/>
        <v>16.135110239210256</v>
      </c>
      <c r="F546" s="52">
        <v>5.1501806499999997E-2</v>
      </c>
      <c r="G546" s="52">
        <v>4.4582526099999999E-2</v>
      </c>
      <c r="H546" s="52">
        <f t="shared" si="25"/>
        <v>44.410565304048149</v>
      </c>
      <c r="I546" s="52">
        <f t="shared" si="26"/>
        <v>4.4480511272893279</v>
      </c>
    </row>
    <row r="547" spans="1:9" x14ac:dyDescent="0.25">
      <c r="A547">
        <v>1910</v>
      </c>
      <c r="B547">
        <v>7</v>
      </c>
      <c r="C547" s="16">
        <v>121</v>
      </c>
      <c r="D547" s="52">
        <v>5.5838077899999998E-2</v>
      </c>
      <c r="E547" s="52">
        <f t="shared" si="24"/>
        <v>17.036063781672368</v>
      </c>
      <c r="F547" s="52">
        <v>4.6308414300000003E-2</v>
      </c>
      <c r="G547" s="52">
        <v>3.5241169000000003E-2</v>
      </c>
      <c r="H547" s="52">
        <f t="shared" si="25"/>
        <v>46.467148161445223</v>
      </c>
      <c r="I547" s="52">
        <f t="shared" si="26"/>
        <v>4.6048056487867717</v>
      </c>
    </row>
    <row r="548" spans="1:9" x14ac:dyDescent="0.25">
      <c r="A548">
        <v>1910</v>
      </c>
      <c r="B548">
        <v>8</v>
      </c>
      <c r="C548" s="16">
        <v>122</v>
      </c>
      <c r="D548" s="52">
        <v>-6.1023243999999997E-2</v>
      </c>
      <c r="E548" s="52">
        <f t="shared" si="24"/>
        <v>15.996467904723811</v>
      </c>
      <c r="F548" s="52">
        <v>-5.8797236000000003E-2</v>
      </c>
      <c r="G548" s="52">
        <v>-1.8168349E-2</v>
      </c>
      <c r="H548" s="52">
        <f t="shared" si="25"/>
        <v>43.73500828474976</v>
      </c>
      <c r="I548" s="52">
        <f t="shared" si="26"/>
        <v>4.5211439326824427</v>
      </c>
    </row>
    <row r="549" spans="1:9" x14ac:dyDescent="0.25">
      <c r="A549">
        <v>1910</v>
      </c>
      <c r="B549">
        <v>9</v>
      </c>
      <c r="C549" s="16">
        <v>127</v>
      </c>
      <c r="D549" s="52">
        <v>2.0897768399999999E-2</v>
      </c>
      <c r="E549" s="52">
        <f t="shared" si="24"/>
        <v>16.330758386214764</v>
      </c>
      <c r="F549" s="52">
        <v>3.8449497300000003E-2</v>
      </c>
      <c r="G549" s="52">
        <v>7.6956769999999997E-3</v>
      </c>
      <c r="H549" s="52">
        <f t="shared" si="25"/>
        <v>45.416597367709727</v>
      </c>
      <c r="I549" s="52">
        <f t="shared" si="26"/>
        <v>4.5559371960588768</v>
      </c>
    </row>
    <row r="550" spans="1:9" x14ac:dyDescent="0.25">
      <c r="A550">
        <v>1910</v>
      </c>
      <c r="B550">
        <v>10</v>
      </c>
      <c r="C550" s="16">
        <v>134</v>
      </c>
      <c r="D550" s="52">
        <v>-2.1586937E-2</v>
      </c>
      <c r="E550" s="52">
        <f t="shared" si="24"/>
        <v>15.978227333769324</v>
      </c>
      <c r="F550" s="52">
        <v>-2.1710302000000001E-2</v>
      </c>
      <c r="G550" s="52">
        <v>-2.2146275E-2</v>
      </c>
      <c r="H550" s="52">
        <f t="shared" si="25"/>
        <v>44.430589323044344</v>
      </c>
      <c r="I550" s="52">
        <f t="shared" si="26"/>
        <v>4.4550401580322276</v>
      </c>
    </row>
    <row r="551" spans="1:9" x14ac:dyDescent="0.25">
      <c r="A551">
        <v>1910</v>
      </c>
      <c r="B551">
        <v>11</v>
      </c>
      <c r="C551" s="16">
        <v>133</v>
      </c>
      <c r="D551" s="52">
        <v>-5.8567199999999997E-4</v>
      </c>
      <c r="E551" s="52">
        <f t="shared" si="24"/>
        <v>15.9688693334103</v>
      </c>
      <c r="F551" s="52">
        <v>3.6781314400000001E-2</v>
      </c>
      <c r="G551" s="52">
        <v>6.4136464300000001E-2</v>
      </c>
      <c r="H551" s="52">
        <f t="shared" si="25"/>
        <v>46.064804797912522</v>
      </c>
      <c r="I551" s="52">
        <f t="shared" si="26"/>
        <v>4.7407706820829283</v>
      </c>
    </row>
    <row r="552" spans="1:9" x14ac:dyDescent="0.25">
      <c r="A552">
        <v>1910</v>
      </c>
      <c r="B552">
        <v>12</v>
      </c>
      <c r="C552" s="16">
        <v>137</v>
      </c>
      <c r="D552" s="52">
        <v>-4.3757919999999999E-3</v>
      </c>
      <c r="E552" s="52">
        <f t="shared" si="24"/>
        <v>15.898992882732117</v>
      </c>
      <c r="F552" s="52">
        <v>3.6205821999999999E-2</v>
      </c>
      <c r="G552" s="52">
        <v>2.0069548600000001E-2</v>
      </c>
      <c r="H552" s="52">
        <f t="shared" si="25"/>
        <v>47.732618920890481</v>
      </c>
      <c r="I552" s="52">
        <f t="shared" si="26"/>
        <v>4.8359158096884469</v>
      </c>
    </row>
    <row r="553" spans="1:9" x14ac:dyDescent="0.25">
      <c r="A553">
        <v>1911</v>
      </c>
      <c r="B553">
        <v>1</v>
      </c>
      <c r="C553" s="16">
        <v>137</v>
      </c>
      <c r="D553" s="52">
        <v>1.41093474E-2</v>
      </c>
      <c r="E553" s="52">
        <f t="shared" si="24"/>
        <v>16.123317296624712</v>
      </c>
      <c r="F553" s="52">
        <v>1.85317859E-2</v>
      </c>
      <c r="G553" s="52">
        <v>1.19179257E-2</v>
      </c>
      <c r="H553" s="52">
        <f t="shared" si="25"/>
        <v>48.617189595178715</v>
      </c>
      <c r="I553" s="52">
        <f t="shared" si="26"/>
        <v>4.8935498949997687</v>
      </c>
    </row>
    <row r="554" spans="1:9" x14ac:dyDescent="0.25">
      <c r="A554">
        <v>1911</v>
      </c>
      <c r="B554">
        <v>2</v>
      </c>
      <c r="C554" s="16">
        <v>133</v>
      </c>
      <c r="D554" s="52">
        <v>1.5689155999999999E-2</v>
      </c>
      <c r="E554" s="52">
        <f t="shared" si="24"/>
        <v>16.376278536928957</v>
      </c>
      <c r="F554" s="52">
        <v>9.2547580999999997E-3</v>
      </c>
      <c r="G554" s="52">
        <v>9.7911813999999996E-3</v>
      </c>
      <c r="H554" s="52">
        <f t="shared" si="25"/>
        <v>49.067129924383927</v>
      </c>
      <c r="I554" s="52">
        <f t="shared" si="26"/>
        <v>4.9414635297116627</v>
      </c>
    </row>
    <row r="555" spans="1:9" x14ac:dyDescent="0.25">
      <c r="A555">
        <v>1911</v>
      </c>
      <c r="B555">
        <v>3</v>
      </c>
      <c r="C555" s="16">
        <v>133</v>
      </c>
      <c r="D555" s="52">
        <v>2.14838766E-2</v>
      </c>
      <c r="E555" s="52">
        <f t="shared" si="24"/>
        <v>16.728104484183568</v>
      </c>
      <c r="F555" s="52">
        <v>4.3923797899999999E-2</v>
      </c>
      <c r="G555" s="52">
        <v>1.7856549100000001E-2</v>
      </c>
      <c r="H555" s="52">
        <f t="shared" si="25"/>
        <v>51.22234462271561</v>
      </c>
      <c r="I555" s="52">
        <f t="shared" si="26"/>
        <v>5.0297010158558182</v>
      </c>
    </row>
    <row r="556" spans="1:9" x14ac:dyDescent="0.25">
      <c r="A556">
        <v>1911</v>
      </c>
      <c r="B556">
        <v>4</v>
      </c>
      <c r="C556" s="16">
        <v>145</v>
      </c>
      <c r="D556" s="52">
        <v>1.5987046599999999E-2</v>
      </c>
      <c r="E556" s="52">
        <f t="shared" si="24"/>
        <v>16.99553747010188</v>
      </c>
      <c r="F556" s="52">
        <v>2.81184139E-2</v>
      </c>
      <c r="G556" s="52">
        <v>4.45552923E-2</v>
      </c>
      <c r="H556" s="52">
        <f t="shared" si="25"/>
        <v>52.662635709745565</v>
      </c>
      <c r="I556" s="52">
        <f t="shared" si="26"/>
        <v>5.2538008147988817</v>
      </c>
    </row>
    <row r="557" spans="1:9" x14ac:dyDescent="0.25">
      <c r="A557">
        <v>1911</v>
      </c>
      <c r="B557">
        <v>5</v>
      </c>
      <c r="C557" s="16">
        <v>136</v>
      </c>
      <c r="D557" s="52">
        <v>-2.1236689E-2</v>
      </c>
      <c r="E557" s="52">
        <f t="shared" si="24"/>
        <v>16.634608526461481</v>
      </c>
      <c r="F557" s="52">
        <v>-3.0250894E-2</v>
      </c>
      <c r="G557" s="52">
        <v>-3.5765459999999999E-2</v>
      </c>
      <c r="H557" s="52">
        <f t="shared" si="25"/>
        <v>51.069543899129435</v>
      </c>
      <c r="I557" s="52">
        <f t="shared" si="26"/>
        <v>5.0658962119092248</v>
      </c>
    </row>
    <row r="558" spans="1:9" x14ac:dyDescent="0.25">
      <c r="A558">
        <v>1911</v>
      </c>
      <c r="B558">
        <v>6</v>
      </c>
      <c r="C558" s="16">
        <v>128</v>
      </c>
      <c r="D558" s="52">
        <v>-3.4216554000000003E-2</v>
      </c>
      <c r="E558" s="52">
        <f t="shared" si="24"/>
        <v>16.065429545546952</v>
      </c>
      <c r="F558" s="52">
        <v>-4.2034659000000002E-2</v>
      </c>
      <c r="G558" s="52">
        <v>-2.3932028000000001E-2</v>
      </c>
      <c r="H558" s="52">
        <f t="shared" si="25"/>
        <v>48.922853036043996</v>
      </c>
      <c r="I558" s="52">
        <f t="shared" si="26"/>
        <v>4.944659041920719</v>
      </c>
    </row>
    <row r="559" spans="1:9" x14ac:dyDescent="0.25">
      <c r="A559">
        <v>1911</v>
      </c>
      <c r="B559">
        <v>7</v>
      </c>
      <c r="C559" s="16">
        <v>108</v>
      </c>
      <c r="D559" s="52">
        <v>-6.7908109999999999E-3</v>
      </c>
      <c r="E559" s="52">
        <f t="shared" si="24"/>
        <v>15.956332249869327</v>
      </c>
      <c r="F559" s="52">
        <v>2.2153594299999999E-2</v>
      </c>
      <c r="G559" s="52">
        <v>7.0230860000000004E-3</v>
      </c>
      <c r="H559" s="52">
        <f t="shared" si="25"/>
        <v>50.006670074203036</v>
      </c>
      <c r="I559" s="52">
        <f t="shared" si="26"/>
        <v>4.9793858076128057</v>
      </c>
    </row>
    <row r="560" spans="1:9" x14ac:dyDescent="0.25">
      <c r="A560">
        <v>1911</v>
      </c>
      <c r="B560">
        <v>8</v>
      </c>
      <c r="C560" s="16">
        <v>111</v>
      </c>
      <c r="D560" s="52">
        <v>-3.1206484999999999E-2</v>
      </c>
      <c r="E560" s="52">
        <f t="shared" si="24"/>
        <v>15.458391206858764</v>
      </c>
      <c r="F560" s="52">
        <v>-1.4586419999999999E-2</v>
      </c>
      <c r="G560" s="52">
        <v>-4.4280589999999998E-3</v>
      </c>
      <c r="H560" s="52">
        <f t="shared" si="25"/>
        <v>49.277251781699277</v>
      </c>
      <c r="I560" s="52">
        <f t="shared" si="26"/>
        <v>4.9573367934729333</v>
      </c>
    </row>
    <row r="561" spans="1:9" x14ac:dyDescent="0.25">
      <c r="A561">
        <v>1911</v>
      </c>
      <c r="B561">
        <v>9</v>
      </c>
      <c r="C561" s="16">
        <v>128</v>
      </c>
      <c r="D561" s="52">
        <v>-2.4490821999999999E-2</v>
      </c>
      <c r="E561" s="52">
        <f t="shared" si="24"/>
        <v>15.07980249940522</v>
      </c>
      <c r="F561" s="52">
        <v>-4.0477988999999999E-2</v>
      </c>
      <c r="G561" s="52">
        <v>-1.163927E-2</v>
      </c>
      <c r="H561" s="52">
        <f t="shared" si="25"/>
        <v>47.282607726129427</v>
      </c>
      <c r="I561" s="52">
        <f t="shared" si="26"/>
        <v>4.8996370120527679</v>
      </c>
    </row>
    <row r="562" spans="1:9" x14ac:dyDescent="0.25">
      <c r="A562">
        <v>1911</v>
      </c>
      <c r="B562">
        <v>10</v>
      </c>
      <c r="C562" s="16">
        <v>90</v>
      </c>
      <c r="D562" s="52">
        <v>2.64562162E-2</v>
      </c>
      <c r="E562" s="52">
        <f t="shared" si="24"/>
        <v>15.478757014582785</v>
      </c>
      <c r="F562" s="52">
        <v>3.7578224399999999E-2</v>
      </c>
      <c r="G562" s="52">
        <v>1.1441939599999999E-2</v>
      </c>
      <c r="H562" s="52">
        <f t="shared" si="25"/>
        <v>49.059404169479095</v>
      </c>
      <c r="I562" s="52">
        <f t="shared" si="26"/>
        <v>4.9556983628066007</v>
      </c>
    </row>
    <row r="563" spans="1:9" x14ac:dyDescent="0.25">
      <c r="A563">
        <v>1911</v>
      </c>
      <c r="B563">
        <v>11</v>
      </c>
      <c r="C563" s="16">
        <v>94</v>
      </c>
      <c r="D563" s="52">
        <v>2.94662703E-2</v>
      </c>
      <c r="E563" s="52">
        <f t="shared" si="24"/>
        <v>15.934858252682501</v>
      </c>
      <c r="F563" s="52">
        <v>1.40673516E-2</v>
      </c>
      <c r="G563" s="52">
        <v>1.9662534700000001E-2</v>
      </c>
      <c r="H563" s="52">
        <f t="shared" si="25"/>
        <v>49.749540057217665</v>
      </c>
      <c r="I563" s="52">
        <f t="shared" si="26"/>
        <v>5.0531399538280182</v>
      </c>
    </row>
    <row r="564" spans="1:9" x14ac:dyDescent="0.25">
      <c r="A564">
        <v>1911</v>
      </c>
      <c r="B564">
        <v>12</v>
      </c>
      <c r="C564" s="16">
        <v>140</v>
      </c>
      <c r="D564" s="52">
        <v>-9.2396999999999998E-4</v>
      </c>
      <c r="E564" s="52">
        <f t="shared" si="24"/>
        <v>15.92013492170277</v>
      </c>
      <c r="F564" s="52">
        <v>-1.6274304E-2</v>
      </c>
      <c r="G564" s="52">
        <v>5.6312384000000004E-3</v>
      </c>
      <c r="H564" s="52">
        <f t="shared" si="25"/>
        <v>48.939900918466329</v>
      </c>
      <c r="I564" s="52">
        <f t="shared" si="26"/>
        <v>5.081595389576588</v>
      </c>
    </row>
    <row r="565" spans="1:9" x14ac:dyDescent="0.25">
      <c r="A565">
        <v>1912</v>
      </c>
      <c r="B565">
        <v>1</v>
      </c>
      <c r="C565" s="16">
        <v>164</v>
      </c>
      <c r="D565" s="52">
        <v>1.9059922900000002E-2</v>
      </c>
      <c r="E565" s="52">
        <f t="shared" si="24"/>
        <v>16.223571465868019</v>
      </c>
      <c r="F565" s="52">
        <v>2.63972993E-2</v>
      </c>
      <c r="G565" s="52">
        <v>3.9327438300000003E-2</v>
      </c>
      <c r="H565" s="52">
        <f t="shared" si="25"/>
        <v>50.231782130723424</v>
      </c>
      <c r="I565" s="52">
        <f t="shared" si="26"/>
        <v>5.2814415187257255</v>
      </c>
    </row>
    <row r="566" spans="1:9" x14ac:dyDescent="0.25">
      <c r="A566">
        <v>1912</v>
      </c>
      <c r="B566">
        <v>2</v>
      </c>
      <c r="C566" s="16">
        <v>193</v>
      </c>
      <c r="D566" s="52">
        <v>5.1791722999999998E-3</v>
      </c>
      <c r="E566" s="52">
        <f t="shared" si="24"/>
        <v>16.307596137811114</v>
      </c>
      <c r="F566" s="52">
        <v>2.86274142E-2</v>
      </c>
      <c r="G566" s="52">
        <v>3.0110304500000001E-2</v>
      </c>
      <c r="H566" s="52">
        <f t="shared" si="25"/>
        <v>51.669788163783807</v>
      </c>
      <c r="I566" s="52">
        <f t="shared" si="26"/>
        <v>5.4404673310534992</v>
      </c>
    </row>
    <row r="567" spans="1:9" x14ac:dyDescent="0.25">
      <c r="A567">
        <v>1912</v>
      </c>
      <c r="B567">
        <v>3</v>
      </c>
      <c r="C567" s="16">
        <v>201</v>
      </c>
      <c r="D567" s="52">
        <v>-1.8463284999999999E-2</v>
      </c>
      <c r="E567" s="52">
        <f t="shared" si="24"/>
        <v>16.006504342653805</v>
      </c>
      <c r="F567" s="52">
        <v>-2.3747652000000001E-2</v>
      </c>
      <c r="G567" s="52">
        <v>-2.3591164000000001E-2</v>
      </c>
      <c r="H567" s="52">
        <f t="shared" si="25"/>
        <v>50.44275201555655</v>
      </c>
      <c r="I567" s="52">
        <f t="shared" si="26"/>
        <v>5.3121203740099734</v>
      </c>
    </row>
    <row r="568" spans="1:9" x14ac:dyDescent="0.25">
      <c r="A568">
        <v>1912</v>
      </c>
      <c r="B568">
        <v>4</v>
      </c>
      <c r="C568" s="16">
        <v>206</v>
      </c>
      <c r="D568" s="52">
        <v>-1.4856268000000001E-2</v>
      </c>
      <c r="E568" s="52">
        <f t="shared" si="24"/>
        <v>15.768707424396178</v>
      </c>
      <c r="F568" s="52">
        <v>-2.266143E-3</v>
      </c>
      <c r="G568" s="52">
        <v>2.1673809999999999E-3</v>
      </c>
      <c r="H568" s="52">
        <f t="shared" si="25"/>
        <v>50.328441526175759</v>
      </c>
      <c r="I568" s="52">
        <f t="shared" si="26"/>
        <v>5.3236337627783152</v>
      </c>
    </row>
    <row r="569" spans="1:9" x14ac:dyDescent="0.25">
      <c r="A569">
        <v>1912</v>
      </c>
      <c r="B569">
        <v>5</v>
      </c>
      <c r="C569" s="16">
        <v>198</v>
      </c>
      <c r="D569" s="52">
        <v>4.3360693000000002E-3</v>
      </c>
      <c r="E569" s="52">
        <f t="shared" si="24"/>
        <v>15.837081632559785</v>
      </c>
      <c r="F569" s="52">
        <v>1.49054939E-2</v>
      </c>
      <c r="G569" s="52">
        <v>8.7471705E-3</v>
      </c>
      <c r="H569" s="52">
        <f t="shared" si="25"/>
        <v>51.078611804340674</v>
      </c>
      <c r="I569" s="52">
        <f t="shared" si="26"/>
        <v>5.3702004949808932</v>
      </c>
    </row>
    <row r="570" spans="1:9" x14ac:dyDescent="0.25">
      <c r="A570">
        <v>1912</v>
      </c>
      <c r="B570">
        <v>6</v>
      </c>
      <c r="C570" s="16">
        <v>194</v>
      </c>
      <c r="D570" s="52">
        <v>3.1033739000000001E-2</v>
      </c>
      <c r="E570" s="52">
        <f t="shared" si="24"/>
        <v>16.328565490466339</v>
      </c>
      <c r="F570" s="52">
        <v>5.0366804699999997E-2</v>
      </c>
      <c r="G570" s="52">
        <v>2.96542266E-2</v>
      </c>
      <c r="H570" s="52">
        <f t="shared" si="25"/>
        <v>53.651278269437022</v>
      </c>
      <c r="I570" s="52">
        <f t="shared" si="26"/>
        <v>5.5294496373464881</v>
      </c>
    </row>
    <row r="571" spans="1:9" x14ac:dyDescent="0.25">
      <c r="A571">
        <v>1912</v>
      </c>
      <c r="B571">
        <v>7</v>
      </c>
      <c r="C571" s="16">
        <v>192</v>
      </c>
      <c r="D571" s="52">
        <v>2.0908700700000001E-2</v>
      </c>
      <c r="E571" s="52">
        <f t="shared" si="24"/>
        <v>16.669974579166848</v>
      </c>
      <c r="F571" s="52">
        <v>2.94692592E-2</v>
      </c>
      <c r="G571" s="52">
        <v>2.9530798099999998E-2</v>
      </c>
      <c r="H571" s="52">
        <f t="shared" si="25"/>
        <v>55.23234169517039</v>
      </c>
      <c r="I571" s="52">
        <f t="shared" si="26"/>
        <v>5.6927386981910848</v>
      </c>
    </row>
    <row r="572" spans="1:9" x14ac:dyDescent="0.25">
      <c r="A572">
        <v>1912</v>
      </c>
      <c r="B572">
        <v>8</v>
      </c>
      <c r="C572" s="16">
        <v>192</v>
      </c>
      <c r="D572" s="52">
        <v>3.5960353100000002E-2</v>
      </c>
      <c r="E572" s="52">
        <f t="shared" si="24"/>
        <v>17.269432751201709</v>
      </c>
      <c r="F572" s="52">
        <v>7.2620133899999995E-2</v>
      </c>
      <c r="G572" s="52">
        <v>2.52432257E-2</v>
      </c>
      <c r="H572" s="52">
        <f t="shared" si="25"/>
        <v>59.243321744684224</v>
      </c>
      <c r="I572" s="52">
        <f t="shared" si="26"/>
        <v>5.8364417860006466</v>
      </c>
    </row>
    <row r="573" spans="1:9" x14ac:dyDescent="0.25">
      <c r="A573">
        <v>1912</v>
      </c>
      <c r="B573">
        <v>9</v>
      </c>
      <c r="C573" s="16">
        <v>199</v>
      </c>
      <c r="D573" s="52">
        <v>-1.5800708E-2</v>
      </c>
      <c r="E573" s="52">
        <f t="shared" si="24"/>
        <v>16.996563486974335</v>
      </c>
      <c r="F573" s="52">
        <v>-2.6698889E-2</v>
      </c>
      <c r="G573" s="52">
        <v>1.23328E-5</v>
      </c>
      <c r="H573" s="52">
        <f t="shared" si="25"/>
        <v>57.661590873431614</v>
      </c>
      <c r="I573" s="52">
        <f t="shared" si="26"/>
        <v>5.8365137656699044</v>
      </c>
    </row>
    <row r="574" spans="1:9" x14ac:dyDescent="0.25">
      <c r="A574">
        <v>1912</v>
      </c>
      <c r="B574">
        <v>10</v>
      </c>
      <c r="C574" s="16">
        <v>197</v>
      </c>
      <c r="D574" s="52">
        <v>-5.1642057999999998E-2</v>
      </c>
      <c r="E574" s="52">
        <f t="shared" si="24"/>
        <v>16.118825969579323</v>
      </c>
      <c r="F574" s="52">
        <v>-8.0024157999999998E-2</v>
      </c>
      <c r="G574" s="52">
        <v>-4.3061282999999999E-2</v>
      </c>
      <c r="H574" s="52">
        <f t="shared" si="25"/>
        <v>53.04727061484477</v>
      </c>
      <c r="I574" s="52">
        <f t="shared" si="26"/>
        <v>5.5851859946729974</v>
      </c>
    </row>
    <row r="575" spans="1:9" x14ac:dyDescent="0.25">
      <c r="A575">
        <v>1912</v>
      </c>
      <c r="B575">
        <v>11</v>
      </c>
      <c r="C575" s="16">
        <v>196</v>
      </c>
      <c r="D575" s="52">
        <v>1.97587873E-2</v>
      </c>
      <c r="E575" s="52">
        <f t="shared" si="24"/>
        <v>16.437314423437957</v>
      </c>
      <c r="F575" s="52">
        <v>2.2254817100000001E-2</v>
      </c>
      <c r="G575" s="52">
        <v>1.65481611E-2</v>
      </c>
      <c r="H575" s="52">
        <f t="shared" si="25"/>
        <v>54.227827920032347</v>
      </c>
      <c r="I575" s="52">
        <f t="shared" si="26"/>
        <v>5.6776105522863096</v>
      </c>
    </row>
    <row r="576" spans="1:9" x14ac:dyDescent="0.25">
      <c r="A576">
        <v>1912</v>
      </c>
      <c r="B576">
        <v>12</v>
      </c>
      <c r="C576" s="16">
        <v>197</v>
      </c>
      <c r="D576" s="52">
        <v>4.9106293799999999E-2</v>
      </c>
      <c r="E576" s="52">
        <f t="shared" si="24"/>
        <v>17.244490014798281</v>
      </c>
      <c r="F576" s="52">
        <v>1.9790797299999999E-2</v>
      </c>
      <c r="G576" s="52">
        <v>4.7937022099999997E-2</v>
      </c>
      <c r="H576" s="52">
        <f t="shared" si="25"/>
        <v>55.301039870416986</v>
      </c>
      <c r="I576" s="52">
        <f t="shared" si="26"/>
        <v>5.9497782948064515</v>
      </c>
    </row>
    <row r="577" spans="1:9" x14ac:dyDescent="0.25">
      <c r="A577">
        <v>1913</v>
      </c>
      <c r="B577">
        <v>1</v>
      </c>
      <c r="C577" s="16">
        <v>180</v>
      </c>
      <c r="D577" s="52">
        <v>8.8414150999999996E-3</v>
      </c>
      <c r="E577" s="52">
        <f t="shared" si="24"/>
        <v>17.396955709206917</v>
      </c>
      <c r="F577" s="52">
        <v>9.3970432E-3</v>
      </c>
      <c r="G577" s="52">
        <v>9.7646096999999994E-3</v>
      </c>
      <c r="H577" s="52">
        <f t="shared" si="25"/>
        <v>55.820706131084208</v>
      </c>
      <c r="I577" s="52">
        <f t="shared" si="26"/>
        <v>6.0078755576567673</v>
      </c>
    </row>
    <row r="578" spans="1:9" x14ac:dyDescent="0.25">
      <c r="A578">
        <v>1913</v>
      </c>
      <c r="B578">
        <v>2</v>
      </c>
      <c r="C578" s="16">
        <v>193</v>
      </c>
      <c r="D578" s="52">
        <v>2.2198531E-3</v>
      </c>
      <c r="E578" s="52">
        <f t="shared" si="24"/>
        <v>17.435574395268564</v>
      </c>
      <c r="F578" s="52">
        <v>2.3535623700000001E-2</v>
      </c>
      <c r="G578" s="52">
        <v>1.0083607099999999E-2</v>
      </c>
      <c r="H578" s="52">
        <f t="shared" si="25"/>
        <v>57.134481265253683</v>
      </c>
      <c r="I578" s="52">
        <f t="shared" si="26"/>
        <v>6.0684566142858705</v>
      </c>
    </row>
    <row r="579" spans="1:9" x14ac:dyDescent="0.25">
      <c r="A579">
        <v>1913</v>
      </c>
      <c r="B579">
        <v>3</v>
      </c>
      <c r="C579" s="16">
        <v>193</v>
      </c>
      <c r="D579" s="52">
        <v>3.4794109999999997E-4</v>
      </c>
      <c r="E579" s="52">
        <f t="shared" ref="E579:E595" si="27">E578*(1+D579)</f>
        <v>17.441640948202785</v>
      </c>
      <c r="F579" s="52">
        <v>1.8793088600000001E-2</v>
      </c>
      <c r="G579" s="52">
        <v>1.00200159E-2</v>
      </c>
      <c r="H579" s="52">
        <f t="shared" ref="H579:H595" si="28">H578*(1+F579)</f>
        <v>58.208214633786639</v>
      </c>
      <c r="I579" s="52">
        <f t="shared" ref="I579:I595" si="29">I578*(1+G579)</f>
        <v>6.1292626460494741</v>
      </c>
    </row>
    <row r="580" spans="1:9" x14ac:dyDescent="0.25">
      <c r="A580">
        <v>1913</v>
      </c>
      <c r="B580">
        <v>4</v>
      </c>
      <c r="C580" s="16">
        <v>197</v>
      </c>
      <c r="D580" s="52">
        <v>4.0796909999999998E-4</v>
      </c>
      <c r="E580" s="52">
        <f t="shared" si="27"/>
        <v>17.448756598762948</v>
      </c>
      <c r="F580" s="52">
        <v>-4.32803E-4</v>
      </c>
      <c r="G580" s="52">
        <v>1.52447906E-2</v>
      </c>
      <c r="H580" s="52">
        <f t="shared" si="28"/>
        <v>58.183021943868489</v>
      </c>
      <c r="I580" s="52">
        <f t="shared" si="29"/>
        <v>6.2227019716209</v>
      </c>
    </row>
    <row r="581" spans="1:9" x14ac:dyDescent="0.25">
      <c r="A581">
        <v>1913</v>
      </c>
      <c r="B581">
        <v>5</v>
      </c>
      <c r="C581" s="16">
        <v>200</v>
      </c>
      <c r="D581" s="52">
        <v>1.3965844700000001E-2</v>
      </c>
      <c r="E581" s="52">
        <f t="shared" si="27"/>
        <v>17.692443223629372</v>
      </c>
      <c r="F581" s="52">
        <v>8.1386930000000007E-3</v>
      </c>
      <c r="G581" s="52">
        <v>1.6873389999999999E-2</v>
      </c>
      <c r="H581" s="52">
        <f t="shared" si="28"/>
        <v>58.656555697281902</v>
      </c>
      <c r="I581" s="52">
        <f t="shared" si="29"/>
        <v>6.3277000488418285</v>
      </c>
    </row>
    <row r="582" spans="1:9" x14ac:dyDescent="0.25">
      <c r="A582">
        <v>1913</v>
      </c>
      <c r="B582">
        <v>6</v>
      </c>
      <c r="C582" s="16">
        <v>197</v>
      </c>
      <c r="D582" s="52">
        <v>-2.7406241000000001E-2</v>
      </c>
      <c r="E582" s="52">
        <f t="shared" si="27"/>
        <v>17.207559860763769</v>
      </c>
      <c r="F582" s="52">
        <v>-3.0483082000000002E-2</v>
      </c>
      <c r="G582" s="52">
        <v>-5.2125578999999998E-2</v>
      </c>
      <c r="H582" s="52">
        <f t="shared" si="28"/>
        <v>56.868523100124087</v>
      </c>
      <c r="I582" s="52">
        <f t="shared" si="29"/>
        <v>5.9978650200576196</v>
      </c>
    </row>
    <row r="583" spans="1:9" x14ac:dyDescent="0.25">
      <c r="A583">
        <v>1913</v>
      </c>
      <c r="B583">
        <v>7</v>
      </c>
      <c r="C583" s="16">
        <v>191</v>
      </c>
      <c r="D583" s="52">
        <v>-3.7084489999999999E-3</v>
      </c>
      <c r="E583" s="52">
        <f t="shared" si="27"/>
        <v>17.14374650260568</v>
      </c>
      <c r="F583" s="52">
        <v>-5.7205090000000004E-3</v>
      </c>
      <c r="G583" s="52">
        <v>-1.1458942999999999E-2</v>
      </c>
      <c r="H583" s="52">
        <f t="shared" si="28"/>
        <v>56.543206201913122</v>
      </c>
      <c r="I583" s="52">
        <f t="shared" si="29"/>
        <v>5.929135826671085</v>
      </c>
    </row>
    <row r="584" spans="1:9" x14ac:dyDescent="0.25">
      <c r="A584">
        <v>1913</v>
      </c>
      <c r="B584">
        <v>8</v>
      </c>
      <c r="C584" s="16">
        <v>194</v>
      </c>
      <c r="D584" s="52">
        <v>2.69154944E-2</v>
      </c>
      <c r="E584" s="52">
        <f t="shared" si="27"/>
        <v>17.605178915591583</v>
      </c>
      <c r="F584" s="52">
        <v>4.2501136299999999E-2</v>
      </c>
      <c r="G584" s="52">
        <v>3.93872901E-2</v>
      </c>
      <c r="H584" s="52">
        <f t="shared" si="28"/>
        <v>58.946356715539643</v>
      </c>
      <c r="I584" s="52">
        <f t="shared" si="29"/>
        <v>6.1626684195184831</v>
      </c>
    </row>
    <row r="585" spans="1:9" x14ac:dyDescent="0.25">
      <c r="A585">
        <v>1913</v>
      </c>
      <c r="B585">
        <v>9</v>
      </c>
      <c r="C585" s="16">
        <v>191</v>
      </c>
      <c r="D585" s="52">
        <v>7.1269641999999996E-3</v>
      </c>
      <c r="E585" s="52">
        <f t="shared" si="27"/>
        <v>17.730650395457602</v>
      </c>
      <c r="F585" s="52">
        <v>7.2191477999999998E-3</v>
      </c>
      <c r="G585" s="52">
        <v>-8.8440930000000008E-3</v>
      </c>
      <c r="H585" s="52">
        <f t="shared" si="28"/>
        <v>59.371899176940651</v>
      </c>
      <c r="I585" s="52">
        <f t="shared" si="29"/>
        <v>6.1081652068880983</v>
      </c>
    </row>
    <row r="586" spans="1:9" x14ac:dyDescent="0.25">
      <c r="A586">
        <v>1913</v>
      </c>
      <c r="B586">
        <v>10</v>
      </c>
      <c r="C586" s="16">
        <v>193</v>
      </c>
      <c r="D586" s="52">
        <v>-1.4511368E-2</v>
      </c>
      <c r="E586" s="52">
        <f t="shared" si="27"/>
        <v>17.473354402689772</v>
      </c>
      <c r="F586" s="52">
        <v>-3.1309643999999998E-2</v>
      </c>
      <c r="G586" s="52">
        <v>-2.9350918E-2</v>
      </c>
      <c r="H586" s="52">
        <f t="shared" si="28"/>
        <v>57.512986150106748</v>
      </c>
      <c r="I586" s="52">
        <f t="shared" si="29"/>
        <v>5.9288849507702723</v>
      </c>
    </row>
    <row r="587" spans="1:9" x14ac:dyDescent="0.25">
      <c r="A587">
        <v>1913</v>
      </c>
      <c r="B587">
        <v>11</v>
      </c>
      <c r="C587" s="16">
        <v>197</v>
      </c>
      <c r="D587" s="52">
        <v>-1.0514388E-2</v>
      </c>
      <c r="E587" s="52">
        <f t="shared" si="27"/>
        <v>17.289632774838381</v>
      </c>
      <c r="F587" s="52">
        <v>-2.2895589000000001E-2</v>
      </c>
      <c r="G587" s="52">
        <v>-2.4755320000000001E-2</v>
      </c>
      <c r="H587" s="52">
        <f t="shared" si="28"/>
        <v>56.196192457051211</v>
      </c>
      <c r="I587" s="52">
        <f t="shared" si="29"/>
        <v>5.7821135065707701</v>
      </c>
    </row>
    <row r="588" spans="1:9" x14ac:dyDescent="0.25">
      <c r="A588">
        <v>1913</v>
      </c>
      <c r="B588">
        <v>12</v>
      </c>
      <c r="C588" s="16">
        <v>194</v>
      </c>
      <c r="D588" s="52">
        <v>5.39392567E-2</v>
      </c>
      <c r="E588" s="52">
        <f t="shared" si="27"/>
        <v>18.222222715329124</v>
      </c>
      <c r="F588" s="52">
        <v>3.01718796E-2</v>
      </c>
      <c r="G588" s="52">
        <v>3.5204454199999999E-2</v>
      </c>
      <c r="H588" s="52">
        <f t="shared" si="28"/>
        <v>57.891737209843782</v>
      </c>
      <c r="I588" s="52">
        <f t="shared" si="29"/>
        <v>5.9856696566920427</v>
      </c>
    </row>
    <row r="589" spans="1:9" x14ac:dyDescent="0.25">
      <c r="A589">
        <v>1914</v>
      </c>
      <c r="B589">
        <v>1</v>
      </c>
      <c r="C589" s="16">
        <v>159</v>
      </c>
      <c r="D589" s="52">
        <v>1.6020226299999999E-2</v>
      </c>
      <c r="E589" s="52">
        <f t="shared" si="27"/>
        <v>18.514146846917697</v>
      </c>
      <c r="F589" s="52">
        <v>1.02055728E-2</v>
      </c>
      <c r="G589" s="52">
        <v>3.7220344500000002E-2</v>
      </c>
      <c r="H589" s="52">
        <f t="shared" si="28"/>
        <v>58.482555548457306</v>
      </c>
      <c r="I589" s="52">
        <f t="shared" si="29"/>
        <v>6.2084583433773179</v>
      </c>
    </row>
    <row r="590" spans="1:9" x14ac:dyDescent="0.25">
      <c r="A590">
        <v>1914</v>
      </c>
      <c r="B590">
        <v>2</v>
      </c>
      <c r="C590" s="16">
        <v>152</v>
      </c>
      <c r="D590" s="52">
        <v>-2.7998387E-2</v>
      </c>
      <c r="E590" s="52">
        <f t="shared" si="27"/>
        <v>17.995780598522867</v>
      </c>
      <c r="F590" s="52">
        <v>-3.1511094000000003E-2</v>
      </c>
      <c r="G590" s="52">
        <v>-3.8374842999999999E-2</v>
      </c>
      <c r="H590" s="52">
        <f t="shared" si="28"/>
        <v>56.639706243209652</v>
      </c>
      <c r="I590" s="52">
        <f t="shared" si="29"/>
        <v>5.9702097291781726</v>
      </c>
    </row>
    <row r="591" spans="1:9" x14ac:dyDescent="0.25">
      <c r="A591">
        <v>1914</v>
      </c>
      <c r="B591">
        <v>3</v>
      </c>
      <c r="C591" s="16">
        <v>156</v>
      </c>
      <c r="D591" s="52">
        <v>-3.4777826999999997E-2</v>
      </c>
      <c r="E591" s="52">
        <f t="shared" si="27"/>
        <v>17.369926454137481</v>
      </c>
      <c r="F591" s="52">
        <v>-2.5963921000000001E-2</v>
      </c>
      <c r="G591" s="52">
        <v>-4.2794693000000002E-2</v>
      </c>
      <c r="H591" s="52">
        <f t="shared" si="28"/>
        <v>55.169117384847752</v>
      </c>
      <c r="I591" s="52">
        <f t="shared" si="29"/>
        <v>5.7147164366723793</v>
      </c>
    </row>
    <row r="592" spans="1:9" x14ac:dyDescent="0.25">
      <c r="A592">
        <v>1914</v>
      </c>
      <c r="B592">
        <v>4</v>
      </c>
      <c r="C592" s="16">
        <v>156</v>
      </c>
      <c r="D592" s="52">
        <v>-1.6703544000000001E-2</v>
      </c>
      <c r="E592" s="52">
        <f t="shared" si="27"/>
        <v>17.079787123334032</v>
      </c>
      <c r="F592" s="52">
        <v>-2.0185035E-2</v>
      </c>
      <c r="G592" s="52">
        <v>-4.4151045E-2</v>
      </c>
      <c r="H592" s="52">
        <f t="shared" si="28"/>
        <v>54.055526819515492</v>
      </c>
      <c r="I592" s="52">
        <f t="shared" si="29"/>
        <v>5.4624057341146175</v>
      </c>
    </row>
    <row r="593" spans="1:9" x14ac:dyDescent="0.25">
      <c r="A593">
        <v>1914</v>
      </c>
      <c r="B593">
        <v>5</v>
      </c>
      <c r="C593" s="16">
        <v>131</v>
      </c>
      <c r="D593" s="52">
        <v>-1.3628754999999999E-2</v>
      </c>
      <c r="E593" s="52">
        <f t="shared" si="27"/>
        <v>16.847010889177959</v>
      </c>
      <c r="F593" s="52">
        <v>-1.479539E-2</v>
      </c>
      <c r="G593" s="52">
        <v>-2.1315857000000001E-2</v>
      </c>
      <c r="H593" s="52">
        <f t="shared" si="28"/>
        <v>53.255754218565301</v>
      </c>
      <c r="I593" s="52">
        <f t="shared" si="29"/>
        <v>5.3459698746102502</v>
      </c>
    </row>
    <row r="594" spans="1:9" x14ac:dyDescent="0.25">
      <c r="A594">
        <v>1914</v>
      </c>
      <c r="B594">
        <v>6</v>
      </c>
      <c r="C594" s="16">
        <v>112</v>
      </c>
      <c r="D594" s="52">
        <v>1.7374933E-3</v>
      </c>
      <c r="E594" s="52">
        <f t="shared" si="27"/>
        <v>16.876282457722933</v>
      </c>
      <c r="F594" s="52">
        <v>2.2244881999999998E-3</v>
      </c>
      <c r="G594" s="52">
        <v>1.44079923E-2</v>
      </c>
      <c r="H594" s="52">
        <f t="shared" si="28"/>
        <v>53.374221015406597</v>
      </c>
      <c r="I594" s="52">
        <f t="shared" si="29"/>
        <v>5.4229945673996669</v>
      </c>
    </row>
    <row r="595" spans="1:9" x14ac:dyDescent="0.25">
      <c r="A595">
        <v>1914</v>
      </c>
      <c r="B595">
        <v>7</v>
      </c>
      <c r="C595" s="16">
        <v>114</v>
      </c>
      <c r="D595" s="52">
        <v>-4.3887396000000002E-2</v>
      </c>
      <c r="E595" s="52">
        <f t="shared" si="27"/>
        <v>16.135626366492993</v>
      </c>
      <c r="F595" s="52">
        <v>-1.9568983000000002E-2</v>
      </c>
      <c r="G595" s="52">
        <v>-0.123076453</v>
      </c>
      <c r="H595" s="52">
        <f t="shared" si="28"/>
        <v>52.329741791717865</v>
      </c>
      <c r="I595" s="52">
        <f t="shared" si="29"/>
        <v>4.7555516314058464</v>
      </c>
    </row>
  </sheetData>
  <conditionalFormatting sqref="D2:D59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5" right="0.75" top="1" bottom="1" header="0.5" footer="0.5"/>
  <pageSetup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showGridLines="0" showRuler="0" zoomScale="125" zoomScaleNormal="125" zoomScalePageLayoutView="125" workbookViewId="0">
      <selection activeCell="E13" sqref="E13"/>
    </sheetView>
  </sheetViews>
  <sheetFormatPr defaultColWidth="9.140625" defaultRowHeight="15" x14ac:dyDescent="0.25"/>
  <cols>
    <col min="1" max="1" width="3.7109375" style="24" customWidth="1"/>
    <col min="2" max="2" width="13" style="1" customWidth="1"/>
    <col min="3" max="3" width="3.7109375" style="24" customWidth="1"/>
    <col min="4" max="6" width="9.140625" style="1" customWidth="1"/>
    <col min="7" max="16384" width="9.140625" style="1"/>
  </cols>
  <sheetData>
    <row r="1" spans="1:16" x14ac:dyDescent="0.25">
      <c r="B1" s="9"/>
      <c r="C1" s="9"/>
      <c r="D1" s="9"/>
      <c r="E1" s="9"/>
      <c r="F1" s="9"/>
    </row>
    <row r="2" spans="1:16" s="7" customFormat="1" ht="39" customHeight="1" x14ac:dyDescent="0.25">
      <c r="A2" s="38"/>
      <c r="B2" s="8" t="s">
        <v>1</v>
      </c>
      <c r="C2" s="8"/>
      <c r="D2" s="8" t="s">
        <v>2</v>
      </c>
      <c r="E2" s="8" t="s">
        <v>3</v>
      </c>
      <c r="F2" s="8" t="s">
        <v>4</v>
      </c>
    </row>
    <row r="3" spans="1:16" x14ac:dyDescent="0.25">
      <c r="B3" s="17" t="s">
        <v>0</v>
      </c>
      <c r="C3" s="2"/>
      <c r="D3" s="6">
        <f>H3</f>
        <v>6.4126519999999996</v>
      </c>
      <c r="E3" s="6">
        <f>I3</f>
        <v>5.7790629999999998</v>
      </c>
      <c r="F3" s="6">
        <f>J3</f>
        <v>11.027494000000001</v>
      </c>
      <c r="G3" t="s">
        <v>42</v>
      </c>
      <c r="H3">
        <v>6.4126519999999996</v>
      </c>
      <c r="I3">
        <v>5.7790629999999998</v>
      </c>
      <c r="J3" s="1">
        <v>11.027494000000001</v>
      </c>
      <c r="O3" s="24"/>
      <c r="P3" s="24"/>
    </row>
    <row r="4" spans="1:16" x14ac:dyDescent="0.25">
      <c r="B4" s="17" t="s">
        <v>43</v>
      </c>
      <c r="C4" s="2"/>
      <c r="D4" s="6">
        <f t="shared" ref="D4:D9" si="0">H4</f>
        <v>11.241101</v>
      </c>
      <c r="E4" s="6">
        <f t="shared" ref="E4:E9" si="1">I4</f>
        <v>9.7032659999999993</v>
      </c>
      <c r="F4" s="6">
        <f t="shared" ref="F4:F9" si="2">J4</f>
        <v>17.063806</v>
      </c>
      <c r="G4"/>
      <c r="H4">
        <v>11.241101</v>
      </c>
      <c r="I4">
        <v>9.7032659999999993</v>
      </c>
      <c r="J4" s="1">
        <v>17.063806</v>
      </c>
      <c r="O4" s="24"/>
      <c r="P4" s="24"/>
    </row>
    <row r="5" spans="1:16" x14ac:dyDescent="0.25">
      <c r="B5" s="17" t="s">
        <v>44</v>
      </c>
      <c r="C5" s="2"/>
      <c r="D5" s="6">
        <f t="shared" si="0"/>
        <v>7.0716210000000004</v>
      </c>
      <c r="E5" s="6">
        <f t="shared" si="1"/>
        <v>6.7648339999999996</v>
      </c>
      <c r="F5" s="6">
        <f t="shared" si="2"/>
        <v>7.5943610000000001</v>
      </c>
      <c r="G5"/>
      <c r="H5">
        <v>7.0716210000000004</v>
      </c>
      <c r="I5">
        <v>6.7648339999999996</v>
      </c>
      <c r="J5" s="1">
        <v>7.5943610000000001</v>
      </c>
      <c r="O5" s="24"/>
      <c r="P5" s="24"/>
    </row>
    <row r="6" spans="1:16" x14ac:dyDescent="0.25">
      <c r="B6" s="17" t="s">
        <v>45</v>
      </c>
      <c r="C6" s="2"/>
      <c r="D6" s="6">
        <f t="shared" si="0"/>
        <v>5.0248030000000004</v>
      </c>
      <c r="E6" s="6">
        <f t="shared" si="1"/>
        <v>4.7709520000000003</v>
      </c>
      <c r="F6" s="6">
        <f t="shared" si="2"/>
        <v>6.9753749999999997</v>
      </c>
      <c r="G6"/>
      <c r="H6">
        <v>5.0248030000000004</v>
      </c>
      <c r="I6">
        <v>4.7709520000000003</v>
      </c>
      <c r="J6" s="1">
        <v>6.9753749999999997</v>
      </c>
      <c r="O6" s="24"/>
      <c r="P6" s="24"/>
    </row>
    <row r="7" spans="1:16" x14ac:dyDescent="0.25">
      <c r="B7" s="17" t="s">
        <v>46</v>
      </c>
      <c r="C7" s="2"/>
      <c r="D7" s="6">
        <f t="shared" si="0"/>
        <v>8.8001090000000008</v>
      </c>
      <c r="E7" s="6">
        <f t="shared" si="1"/>
        <v>8.3176629999999996</v>
      </c>
      <c r="F7" s="6">
        <f t="shared" si="2"/>
        <v>9.4694109999999991</v>
      </c>
      <c r="G7"/>
      <c r="H7">
        <v>8.8001090000000008</v>
      </c>
      <c r="I7">
        <v>8.3176629999999996</v>
      </c>
      <c r="J7" s="1">
        <v>9.4694109999999991</v>
      </c>
      <c r="O7" s="24"/>
      <c r="P7" s="24"/>
    </row>
    <row r="8" spans="1:16" x14ac:dyDescent="0.25">
      <c r="B8" s="17" t="s">
        <v>47</v>
      </c>
      <c r="C8" s="2"/>
      <c r="D8" s="6">
        <f t="shared" si="0"/>
        <v>2.8475090000000001</v>
      </c>
      <c r="E8" s="6">
        <f t="shared" si="1"/>
        <v>1.850689</v>
      </c>
      <c r="F8" s="6">
        <f t="shared" si="2"/>
        <v>14.262613999999999</v>
      </c>
      <c r="G8"/>
      <c r="H8">
        <v>2.8475090000000001</v>
      </c>
      <c r="I8">
        <v>1.850689</v>
      </c>
      <c r="J8" s="1">
        <v>14.262613999999999</v>
      </c>
      <c r="O8" s="24"/>
      <c r="P8" s="24"/>
    </row>
    <row r="9" spans="1:16" x14ac:dyDescent="0.25">
      <c r="B9" s="18" t="s">
        <v>48</v>
      </c>
      <c r="C9" s="12"/>
      <c r="D9" s="37">
        <f t="shared" si="0"/>
        <v>5.6969200000000004</v>
      </c>
      <c r="E9" s="37">
        <f t="shared" si="1"/>
        <v>4.9788129999999997</v>
      </c>
      <c r="F9" s="37">
        <f t="shared" si="2"/>
        <v>11.712391999999999</v>
      </c>
      <c r="H9" s="1">
        <v>5.6969200000000004</v>
      </c>
      <c r="I9" s="1">
        <v>4.9788129999999997</v>
      </c>
      <c r="J9" s="1">
        <v>11.712391999999999</v>
      </c>
      <c r="O9" s="24"/>
      <c r="P9" s="24"/>
    </row>
    <row r="11" spans="1:16" x14ac:dyDescent="0.25">
      <c r="B11" s="19" t="s">
        <v>63</v>
      </c>
      <c r="C11" s="19"/>
    </row>
    <row r="12" spans="1:16" x14ac:dyDescent="0.25">
      <c r="A12" s="9"/>
      <c r="B12" s="39" t="s">
        <v>0</v>
      </c>
      <c r="C12" s="5"/>
      <c r="D12" s="4">
        <f>H12</f>
        <v>6.9397799999999998</v>
      </c>
      <c r="E12" s="4">
        <f>I12</f>
        <v>5.8243320000000001</v>
      </c>
      <c r="F12" s="4">
        <f>J12</f>
        <v>14.520543</v>
      </c>
      <c r="G12" s="1" t="s">
        <v>64</v>
      </c>
      <c r="H12" s="1">
        <v>6.9397799999999998</v>
      </c>
      <c r="I12" s="1">
        <v>5.8243320000000001</v>
      </c>
      <c r="J12" s="1">
        <v>14.520543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showGridLines="0" showRuler="0" zoomScale="125" zoomScaleNormal="125" zoomScalePageLayoutView="125" workbookViewId="0">
      <selection activeCell="K16" sqref="K16"/>
    </sheetView>
  </sheetViews>
  <sheetFormatPr defaultColWidth="9.140625" defaultRowHeight="15" x14ac:dyDescent="0.25"/>
  <cols>
    <col min="1" max="1" width="3.140625" style="1" bestFit="1" customWidth="1"/>
    <col min="2" max="2" width="7.85546875" style="1" bestFit="1" customWidth="1"/>
    <col min="3" max="3" width="3.7109375" style="1" bestFit="1" customWidth="1"/>
    <col min="4" max="7" width="9.140625" style="1"/>
    <col min="8" max="8" width="1.7109375" style="1" customWidth="1"/>
    <col min="9" max="9" width="3.7109375" style="1" bestFit="1" customWidth="1"/>
    <col min="10" max="16" width="9.140625" style="1"/>
    <col min="17" max="17" width="9.140625" style="11"/>
    <col min="18" max="20" width="9.140625" style="1"/>
    <col min="21" max="21" width="9.140625" style="11"/>
    <col min="22" max="16384" width="9.140625" style="1"/>
  </cols>
  <sheetData>
    <row r="1" spans="1:2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21" ht="18.95" customHeight="1" x14ac:dyDescent="0.25">
      <c r="A2" s="25"/>
      <c r="B2" s="25"/>
      <c r="C2" s="46" t="s">
        <v>8</v>
      </c>
      <c r="D2" s="46"/>
      <c r="E2" s="46"/>
      <c r="F2" s="46"/>
      <c r="G2" s="46"/>
      <c r="H2" s="25"/>
      <c r="I2" s="46" t="s">
        <v>9</v>
      </c>
      <c r="J2" s="46"/>
      <c r="K2" s="46"/>
      <c r="L2" s="46"/>
      <c r="M2" s="46"/>
    </row>
    <row r="3" spans="1:21" ht="18.95" customHeight="1" x14ac:dyDescent="0.25">
      <c r="A3" s="26"/>
      <c r="B3" s="27" t="s">
        <v>10</v>
      </c>
      <c r="C3" s="28" t="s">
        <v>11</v>
      </c>
      <c r="D3" s="29">
        <v>3</v>
      </c>
      <c r="E3" s="29">
        <v>6</v>
      </c>
      <c r="F3" s="29">
        <v>9</v>
      </c>
      <c r="G3" s="29">
        <v>12</v>
      </c>
      <c r="H3" s="26"/>
      <c r="I3" s="28" t="s">
        <v>11</v>
      </c>
      <c r="J3" s="29">
        <v>3</v>
      </c>
      <c r="K3" s="29">
        <v>6</v>
      </c>
      <c r="L3" s="29">
        <v>9</v>
      </c>
      <c r="M3" s="29">
        <v>12</v>
      </c>
    </row>
    <row r="4" spans="1:21" x14ac:dyDescent="0.25">
      <c r="A4" s="2">
        <v>3</v>
      </c>
      <c r="B4" s="1" t="s">
        <v>12</v>
      </c>
      <c r="C4" s="2"/>
      <c r="D4" s="10">
        <f>N4</f>
        <v>5.7919846000000002E-3</v>
      </c>
      <c r="E4" s="10">
        <f>O4</f>
        <v>6.9169909999999999E-3</v>
      </c>
      <c r="F4" s="10">
        <f>P4</f>
        <v>7.0475822999999998E-3</v>
      </c>
      <c r="G4" s="10">
        <f>Q4</f>
        <v>7.4028905999999998E-3</v>
      </c>
      <c r="H4" s="3"/>
      <c r="I4" s="2"/>
      <c r="J4" s="10">
        <f>R4</f>
        <v>6.2969119000000004E-3</v>
      </c>
      <c r="K4" s="10">
        <f>S4</f>
        <v>7.1853650999999996E-3</v>
      </c>
      <c r="L4" s="10">
        <f>T4</f>
        <v>7.2020273999999999E-3</v>
      </c>
      <c r="M4" s="10">
        <f>U4</f>
        <v>7.2360634999999998E-3</v>
      </c>
      <c r="N4">
        <v>5.7919846000000002E-3</v>
      </c>
      <c r="O4">
        <v>6.9169909999999999E-3</v>
      </c>
      <c r="P4">
        <v>7.0475822999999998E-3</v>
      </c>
      <c r="Q4" s="13">
        <v>7.4028905999999998E-3</v>
      </c>
      <c r="R4" s="35">
        <v>6.2969119000000004E-3</v>
      </c>
      <c r="S4" s="35">
        <v>7.1853650999999996E-3</v>
      </c>
      <c r="T4" s="35">
        <v>7.2020273999999999E-3</v>
      </c>
      <c r="U4" s="35">
        <v>7.2360634999999998E-3</v>
      </c>
    </row>
    <row r="5" spans="1:21" x14ac:dyDescent="0.25">
      <c r="A5" s="2"/>
      <c r="C5" s="2"/>
      <c r="D5" s="2" t="str">
        <f>"("&amp;TEXT(N5,"0.00")&amp;")"</f>
        <v>(3.85)</v>
      </c>
      <c r="E5" s="2" t="str">
        <f t="shared" ref="E5:G5" si="0">"("&amp;TEXT(O5,"0.00")&amp;")"</f>
        <v>(4.81)</v>
      </c>
      <c r="F5" s="2" t="str">
        <f t="shared" si="0"/>
        <v>(5.18)</v>
      </c>
      <c r="G5" s="2" t="str">
        <f t="shared" si="0"/>
        <v>(5.40)</v>
      </c>
      <c r="I5" s="2"/>
      <c r="J5" s="2" t="str">
        <f>"("&amp;TEXT(R5,"0.00")&amp;")"</f>
        <v>(4.23)</v>
      </c>
      <c r="K5" s="2" t="str">
        <f t="shared" ref="K5:M5" si="1">"("&amp;TEXT(S5,"0.00")&amp;")"</f>
        <v>(4.98)</v>
      </c>
      <c r="L5" s="2" t="str">
        <f t="shared" si="1"/>
        <v>(5.21)</v>
      </c>
      <c r="M5" s="2" t="str">
        <f t="shared" si="1"/>
        <v>(5.27)</v>
      </c>
      <c r="N5">
        <v>3.8489177780000001</v>
      </c>
      <c r="O5">
        <v>4.8119610239000004</v>
      </c>
      <c r="P5">
        <v>5.1842052421</v>
      </c>
      <c r="Q5" s="13">
        <v>5.4011572702999997</v>
      </c>
      <c r="R5" s="35">
        <v>4.2254774390999996</v>
      </c>
      <c r="S5" s="35">
        <v>4.9837227655999996</v>
      </c>
      <c r="T5" s="35">
        <v>5.2080850111999997</v>
      </c>
      <c r="U5" s="35">
        <v>5.2705587963999996</v>
      </c>
    </row>
    <row r="6" spans="1:21" x14ac:dyDescent="0.25">
      <c r="A6" s="2"/>
      <c r="B6" s="1" t="s">
        <v>13</v>
      </c>
      <c r="C6" s="2"/>
      <c r="D6" s="10">
        <f>N6</f>
        <v>4.2714930000000003E-3</v>
      </c>
      <c r="E6" s="10">
        <f>O6</f>
        <v>4.0813016000000001E-3</v>
      </c>
      <c r="F6" s="10">
        <f>P6</f>
        <v>4.0416358000000003E-3</v>
      </c>
      <c r="G6" s="10">
        <f>Q6</f>
        <v>3.2177946000000002E-3</v>
      </c>
      <c r="H6" s="3"/>
      <c r="I6" s="2"/>
      <c r="J6" s="10">
        <f>R6</f>
        <v>3.7945727999999998E-3</v>
      </c>
      <c r="K6" s="10">
        <f>S6</f>
        <v>4.0547277E-3</v>
      </c>
      <c r="L6" s="10">
        <f>T6</f>
        <v>4.2084206999999998E-3</v>
      </c>
      <c r="M6" s="10">
        <f>U6</f>
        <v>3.9087499999999999E-3</v>
      </c>
      <c r="N6">
        <v>4.2714930000000003E-3</v>
      </c>
      <c r="O6">
        <v>4.0813016000000001E-3</v>
      </c>
      <c r="P6">
        <v>4.0416358000000003E-3</v>
      </c>
      <c r="Q6" s="13">
        <v>3.2177946000000002E-3</v>
      </c>
      <c r="R6" s="35">
        <v>3.7945727999999998E-3</v>
      </c>
      <c r="S6" s="35">
        <v>4.0547277E-3</v>
      </c>
      <c r="T6" s="35">
        <v>4.2084206999999998E-3</v>
      </c>
      <c r="U6" s="35">
        <v>3.9087499999999999E-3</v>
      </c>
    </row>
    <row r="7" spans="1:21" x14ac:dyDescent="0.25">
      <c r="A7" s="2"/>
      <c r="C7" s="2"/>
      <c r="D7" s="2" t="str">
        <f>"("&amp;TEXT(N7,"0.00")&amp;")"</f>
        <v>(3.04)</v>
      </c>
      <c r="E7" s="2" t="str">
        <f t="shared" ref="E7" si="2">"("&amp;TEXT(O7,"0.00")&amp;")"</f>
        <v>(3.04)</v>
      </c>
      <c r="F7" s="2" t="str">
        <f t="shared" ref="F7" si="3">"("&amp;TEXT(P7,"0.00")&amp;")"</f>
        <v>(2.99)</v>
      </c>
      <c r="G7" s="2" t="str">
        <f t="shared" ref="G7" si="4">"("&amp;TEXT(Q7,"0.00")&amp;")"</f>
        <v>(2.44)</v>
      </c>
      <c r="I7" s="2"/>
      <c r="J7" s="2" t="str">
        <f>"("&amp;TEXT(R7,"0.00")&amp;")"</f>
        <v>(2.65)</v>
      </c>
      <c r="K7" s="2" t="str">
        <f t="shared" ref="K7" si="5">"("&amp;TEXT(S7,"0.00")&amp;")"</f>
        <v>(2.94)</v>
      </c>
      <c r="L7" s="2" t="str">
        <f t="shared" ref="L7" si="6">"("&amp;TEXT(T7,"0.00")&amp;")"</f>
        <v>(3.11)</v>
      </c>
      <c r="M7" s="2" t="str">
        <f t="shared" ref="M7" si="7">"("&amp;TEXT(U7,"0.00")&amp;")"</f>
        <v>(2.94)</v>
      </c>
      <c r="N7">
        <v>3.0439819988000001</v>
      </c>
      <c r="O7">
        <v>3.0413186989000001</v>
      </c>
      <c r="P7">
        <v>2.9864235809999999</v>
      </c>
      <c r="Q7" s="13">
        <v>2.4372301090000001</v>
      </c>
      <c r="R7" s="35">
        <v>2.6466897477</v>
      </c>
      <c r="S7" s="35">
        <v>2.9388690458000002</v>
      </c>
      <c r="T7" s="35">
        <v>3.1057719825999999</v>
      </c>
      <c r="U7" s="35">
        <v>2.9374983129999999</v>
      </c>
    </row>
    <row r="8" spans="1:21" x14ac:dyDescent="0.25">
      <c r="A8" s="2"/>
      <c r="B8" s="1" t="s">
        <v>14</v>
      </c>
      <c r="C8" s="2"/>
      <c r="D8" s="10">
        <f>N8</f>
        <v>1.4142431E-3</v>
      </c>
      <c r="E8" s="10">
        <f>O8</f>
        <v>2.8286767999999999E-3</v>
      </c>
      <c r="F8" s="10">
        <f>P8</f>
        <v>2.9990021000000002E-3</v>
      </c>
      <c r="G8" s="10">
        <f>Q8</f>
        <v>4.2628744E-3</v>
      </c>
      <c r="H8" s="3"/>
      <c r="I8" s="2"/>
      <c r="J8" s="10">
        <f>R8</f>
        <v>2.1068673999999998E-3</v>
      </c>
      <c r="K8" s="10">
        <f>S8</f>
        <v>2.9908780000000002E-3</v>
      </c>
      <c r="L8" s="10">
        <f>T8</f>
        <v>2.9863757000000001E-3</v>
      </c>
      <c r="M8" s="10">
        <f>U8</f>
        <v>3.4594428999999999E-3</v>
      </c>
      <c r="N8">
        <v>1.4142431E-3</v>
      </c>
      <c r="O8">
        <v>2.8286767999999999E-3</v>
      </c>
      <c r="P8">
        <v>2.9990021000000002E-3</v>
      </c>
      <c r="Q8" s="13">
        <v>4.2628744E-3</v>
      </c>
      <c r="R8" s="35">
        <v>2.1068673999999998E-3</v>
      </c>
      <c r="S8" s="35">
        <v>2.9908780000000002E-3</v>
      </c>
      <c r="T8" s="35">
        <v>2.9863757000000001E-3</v>
      </c>
      <c r="U8" s="35">
        <v>3.4594428999999999E-3</v>
      </c>
    </row>
    <row r="9" spans="1:21" x14ac:dyDescent="0.25">
      <c r="A9" s="2"/>
      <c r="C9" s="2"/>
      <c r="D9" s="2" t="str">
        <f>"("&amp;TEXT(N9,"0.00")&amp;")"</f>
        <v>(1.16)</v>
      </c>
      <c r="E9" s="2" t="str">
        <f t="shared" ref="E9" si="8">"("&amp;TEXT(O9,"0.00")&amp;")"</f>
        <v>(2.89)</v>
      </c>
      <c r="F9" s="2" t="str">
        <f t="shared" ref="F9" si="9">"("&amp;TEXT(P9,"0.00")&amp;")"</f>
        <v>(3.47)</v>
      </c>
      <c r="G9" s="2" t="str">
        <f t="shared" ref="G9" si="10">"("&amp;TEXT(Q9,"0.00")&amp;")"</f>
        <v>(5.35)</v>
      </c>
      <c r="I9" s="2"/>
      <c r="J9" s="2" t="str">
        <f>"("&amp;TEXT(R9,"0.00")&amp;")"</f>
        <v>(1.91)</v>
      </c>
      <c r="K9" s="2" t="str">
        <f t="shared" ref="K9" si="11">"("&amp;TEXT(S9,"0.00")&amp;")"</f>
        <v>(3.24)</v>
      </c>
      <c r="L9" s="2" t="str">
        <f t="shared" ref="L9" si="12">"("&amp;TEXT(T9,"0.00")&amp;")"</f>
        <v>(3.83)</v>
      </c>
      <c r="M9" s="2" t="str">
        <f t="shared" ref="M9" si="13">"("&amp;TEXT(U9,"0.00")&amp;")"</f>
        <v>(4.94)</v>
      </c>
      <c r="N9">
        <v>1.1609855336999999</v>
      </c>
      <c r="O9">
        <v>2.8930448755999998</v>
      </c>
      <c r="P9">
        <v>3.4736194074000002</v>
      </c>
      <c r="Q9" s="13">
        <v>5.3505178473999999</v>
      </c>
      <c r="R9" s="35">
        <v>1.9095659823</v>
      </c>
      <c r="S9" s="35">
        <v>3.2430881511999998</v>
      </c>
      <c r="T9" s="35">
        <v>3.8257942454</v>
      </c>
      <c r="U9" s="35">
        <v>4.9429287216000004</v>
      </c>
    </row>
    <row r="10" spans="1:21" x14ac:dyDescent="0.25">
      <c r="A10" s="2"/>
      <c r="C10" s="2"/>
      <c r="D10" s="2"/>
      <c r="E10" s="2"/>
      <c r="F10" s="2"/>
      <c r="G10" s="2"/>
      <c r="I10" s="2"/>
      <c r="J10" s="2"/>
      <c r="K10" s="2"/>
      <c r="L10" s="2"/>
      <c r="M10" s="2"/>
      <c r="R10" s="35"/>
      <c r="S10" s="35"/>
      <c r="T10" s="35"/>
      <c r="U10" s="35"/>
    </row>
    <row r="11" spans="1:21" x14ac:dyDescent="0.25">
      <c r="A11" s="2">
        <v>6</v>
      </c>
      <c r="B11" s="1" t="s">
        <v>12</v>
      </c>
      <c r="C11" s="2"/>
      <c r="D11" s="10">
        <f>N11</f>
        <v>6.5955739999999999E-3</v>
      </c>
      <c r="E11" s="10">
        <f>O11</f>
        <v>7.3239185999999998E-3</v>
      </c>
      <c r="F11" s="10">
        <f>P11</f>
        <v>7.9761216000000003E-3</v>
      </c>
      <c r="G11" s="10">
        <f>Q11</f>
        <v>7.8834811000000008E-3</v>
      </c>
      <c r="H11" s="3"/>
      <c r="I11" s="2"/>
      <c r="J11" s="10">
        <f>R11</f>
        <v>7.4771205E-3</v>
      </c>
      <c r="K11" s="10">
        <f>S11</f>
        <v>7.4707971999999996E-3</v>
      </c>
      <c r="L11" s="10">
        <f>T11</f>
        <v>8.0653393999999996E-3</v>
      </c>
      <c r="M11" s="10">
        <f>U11</f>
        <v>7.8086594999999996E-3</v>
      </c>
      <c r="N11">
        <v>6.5955739999999999E-3</v>
      </c>
      <c r="O11">
        <v>7.3239185999999998E-3</v>
      </c>
      <c r="P11">
        <v>7.9761216000000003E-3</v>
      </c>
      <c r="Q11" s="13">
        <v>7.8834811000000008E-3</v>
      </c>
      <c r="R11" s="35">
        <v>7.4771205E-3</v>
      </c>
      <c r="S11" s="35">
        <v>7.4707971999999996E-3</v>
      </c>
      <c r="T11" s="35">
        <v>8.0653393999999996E-3</v>
      </c>
      <c r="U11" s="35">
        <v>7.8086594999999996E-3</v>
      </c>
    </row>
    <row r="12" spans="1:21" x14ac:dyDescent="0.25">
      <c r="A12" s="2"/>
      <c r="C12" s="2"/>
      <c r="D12" s="2" t="str">
        <f>"("&amp;TEXT(N12,"0.00")&amp;")"</f>
        <v>(4.36)</v>
      </c>
      <c r="E12" s="2" t="str">
        <f t="shared" ref="E12" si="14">"("&amp;TEXT(O12,"0.00")&amp;")"</f>
        <v>(5.06)</v>
      </c>
      <c r="F12" s="2" t="str">
        <f t="shared" ref="F12" si="15">"("&amp;TEXT(P12,"0.00")&amp;")"</f>
        <v>(5.67)</v>
      </c>
      <c r="G12" s="2" t="str">
        <f t="shared" ref="G12" si="16">"("&amp;TEXT(Q12,"0.00")&amp;")"</f>
        <v>(5.58)</v>
      </c>
      <c r="I12" s="2"/>
      <c r="J12" s="2" t="str">
        <f>"("&amp;TEXT(R12,"0.00")&amp;")"</f>
        <v>(4.90)</v>
      </c>
      <c r="K12" s="2" t="str">
        <f t="shared" ref="K12" si="17">"("&amp;TEXT(S12,"0.00")&amp;")"</f>
        <v>(5.19)</v>
      </c>
      <c r="L12" s="2" t="str">
        <f t="shared" ref="L12" si="18">"("&amp;TEXT(T12,"0.00")&amp;")"</f>
        <v>(5.66)</v>
      </c>
      <c r="M12" s="2" t="str">
        <f t="shared" ref="M12" si="19">"("&amp;TEXT(U12,"0.00")&amp;")"</f>
        <v>(5.48)</v>
      </c>
      <c r="N12">
        <v>4.3616316222</v>
      </c>
      <c r="O12">
        <v>5.0600105223999998</v>
      </c>
      <c r="P12">
        <v>5.6668442694000003</v>
      </c>
      <c r="Q12" s="13">
        <v>5.5844831096999998</v>
      </c>
      <c r="R12" s="35">
        <v>4.9036917739000003</v>
      </c>
      <c r="S12" s="35">
        <v>5.1927131692000001</v>
      </c>
      <c r="T12" s="35">
        <v>5.6593976220000002</v>
      </c>
      <c r="U12" s="35">
        <v>5.4764236645000004</v>
      </c>
    </row>
    <row r="13" spans="1:21" x14ac:dyDescent="0.25">
      <c r="A13" s="2"/>
      <c r="B13" s="1" t="s">
        <v>13</v>
      </c>
      <c r="C13" s="2"/>
      <c r="D13" s="10">
        <f>N13</f>
        <v>3.6848722000000001E-3</v>
      </c>
      <c r="E13" s="10">
        <f>O13</f>
        <v>3.6739423E-3</v>
      </c>
      <c r="F13" s="10">
        <f>P13</f>
        <v>2.8477924000000002E-3</v>
      </c>
      <c r="G13" s="10">
        <f>Q13</f>
        <v>2.7086530000000001E-3</v>
      </c>
      <c r="H13" s="3"/>
      <c r="I13" s="2"/>
      <c r="J13" s="10">
        <f>R13</f>
        <v>3.0736689000000002E-3</v>
      </c>
      <c r="K13" s="10">
        <f>S13</f>
        <v>3.3030653000000001E-3</v>
      </c>
      <c r="L13" s="10">
        <f>T13</f>
        <v>2.5906031E-3</v>
      </c>
      <c r="M13" s="10">
        <f>U13</f>
        <v>2.6970713000000002E-3</v>
      </c>
      <c r="N13">
        <v>3.6848722000000001E-3</v>
      </c>
      <c r="O13">
        <v>3.6739423E-3</v>
      </c>
      <c r="P13">
        <v>2.8477924000000002E-3</v>
      </c>
      <c r="Q13" s="13">
        <v>2.7086530000000001E-3</v>
      </c>
      <c r="R13" s="35">
        <v>3.0736689000000002E-3</v>
      </c>
      <c r="S13" s="35">
        <v>3.3030653000000001E-3</v>
      </c>
      <c r="T13" s="35">
        <v>2.5906031E-3</v>
      </c>
      <c r="U13" s="35">
        <v>2.6970713000000002E-3</v>
      </c>
    </row>
    <row r="14" spans="1:21" x14ac:dyDescent="0.25">
      <c r="A14" s="2"/>
      <c r="C14" s="2"/>
      <c r="D14" s="2" t="str">
        <f>"("&amp;TEXT(N14,"0.00")&amp;")"</f>
        <v>(2.69)</v>
      </c>
      <c r="E14" s="2" t="str">
        <f t="shared" ref="E14" si="20">"("&amp;TEXT(O14,"0.00")&amp;")"</f>
        <v>(2.65)</v>
      </c>
      <c r="F14" s="2" t="str">
        <f t="shared" ref="F14" si="21">"("&amp;TEXT(P14,"0.00")&amp;")"</f>
        <v>(2.10)</v>
      </c>
      <c r="G14" s="2" t="str">
        <f t="shared" ref="G14" si="22">"("&amp;TEXT(Q14,"0.00")&amp;")"</f>
        <v>(2.06)</v>
      </c>
      <c r="I14" s="2"/>
      <c r="J14" s="2" t="str">
        <f>"("&amp;TEXT(R14,"0.00")&amp;")"</f>
        <v>(2.19)</v>
      </c>
      <c r="K14" s="2" t="str">
        <f t="shared" ref="K14" si="23">"("&amp;TEXT(S14,"0.00")&amp;")"</f>
        <v>(2.29)</v>
      </c>
      <c r="L14" s="2" t="str">
        <f t="shared" ref="L14" si="24">"("&amp;TEXT(T14,"0.00")&amp;")"</f>
        <v>(1.87)</v>
      </c>
      <c r="M14" s="2" t="str">
        <f t="shared" ref="M14" si="25">"("&amp;TEXT(U14,"0.00")&amp;")"</f>
        <v>(2.00)</v>
      </c>
      <c r="N14">
        <v>2.6880780536</v>
      </c>
      <c r="O14">
        <v>2.6516425226</v>
      </c>
      <c r="P14">
        <v>2.0981754874999998</v>
      </c>
      <c r="Q14" s="13">
        <v>2.0597518566000002</v>
      </c>
      <c r="R14" s="35">
        <v>2.190811552</v>
      </c>
      <c r="S14" s="35">
        <v>2.2856173534000002</v>
      </c>
      <c r="T14" s="35">
        <v>1.8662251003999999</v>
      </c>
      <c r="U14" s="35">
        <v>2.00231352</v>
      </c>
    </row>
    <row r="15" spans="1:21" x14ac:dyDescent="0.25">
      <c r="A15" s="2"/>
      <c r="B15" s="1" t="s">
        <v>14</v>
      </c>
      <c r="C15" s="2"/>
      <c r="D15" s="10">
        <f>N15</f>
        <v>2.8207049000000001E-3</v>
      </c>
      <c r="E15" s="10">
        <f>O15</f>
        <v>3.5587989E-3</v>
      </c>
      <c r="F15" s="10">
        <f>P15</f>
        <v>5.1234360999999999E-3</v>
      </c>
      <c r="G15" s="10">
        <f>Q15</f>
        <v>5.1701739999999996E-3</v>
      </c>
      <c r="H15" s="3"/>
      <c r="I15" s="2"/>
      <c r="J15" s="10">
        <f>R15</f>
        <v>3.9539880999999999E-3</v>
      </c>
      <c r="K15" s="10">
        <f>S15</f>
        <v>3.8978006000000001E-3</v>
      </c>
      <c r="L15" s="10">
        <f>T15</f>
        <v>5.1463478999999998E-3</v>
      </c>
      <c r="M15" s="10">
        <f>U15</f>
        <v>4.7670621999999999E-3</v>
      </c>
      <c r="N15">
        <v>2.8207049000000001E-3</v>
      </c>
      <c r="O15">
        <v>3.5587989E-3</v>
      </c>
      <c r="P15">
        <v>5.1234360999999999E-3</v>
      </c>
      <c r="Q15" s="13">
        <v>5.1701739999999996E-3</v>
      </c>
      <c r="R15" s="35">
        <v>3.9539880999999999E-3</v>
      </c>
      <c r="S15" s="35">
        <v>3.8978006000000001E-3</v>
      </c>
      <c r="T15" s="35">
        <v>5.1463478999999998E-3</v>
      </c>
      <c r="U15" s="35">
        <v>4.7670621999999999E-3</v>
      </c>
    </row>
    <row r="16" spans="1:21" x14ac:dyDescent="0.25">
      <c r="A16" s="11"/>
      <c r="B16" s="11"/>
      <c r="C16" s="12"/>
      <c r="D16" s="2" t="str">
        <f>"("&amp;TEXT(N16,"0.00")&amp;")"</f>
        <v>(2.31)</v>
      </c>
      <c r="E16" s="2" t="str">
        <f t="shared" ref="E16" si="26">"("&amp;TEXT(O16,"0.00")&amp;")"</f>
        <v>(3.17)</v>
      </c>
      <c r="F16" s="2" t="str">
        <f t="shared" ref="F16" si="27">"("&amp;TEXT(P16,"0.00")&amp;")"</f>
        <v>(5.15)</v>
      </c>
      <c r="G16" s="2" t="str">
        <f t="shared" ref="G16" si="28">"("&amp;TEXT(Q16,"0.00")&amp;")"</f>
        <v>(5.58)</v>
      </c>
      <c r="H16" s="11"/>
      <c r="I16" s="12"/>
      <c r="J16" s="2" t="str">
        <f>"("&amp;TEXT(R16,"0.00")&amp;")"</f>
        <v>(3.25)</v>
      </c>
      <c r="K16" s="2" t="str">
        <f t="shared" ref="K16" si="29">"("&amp;TEXT(S16,"0.00")&amp;")"</f>
        <v>(3.56)</v>
      </c>
      <c r="L16" s="2" t="str">
        <f t="shared" ref="L16" si="30">"("&amp;TEXT(T16,"0.00")&amp;")"</f>
        <v>(5.37)</v>
      </c>
      <c r="M16" s="2" t="str">
        <f t="shared" ref="M16" si="31">"("&amp;TEXT(U16,"0.00")&amp;")"</f>
        <v>(5.44)</v>
      </c>
      <c r="N16">
        <v>2.3100874884000002</v>
      </c>
      <c r="O16">
        <v>3.1709708209</v>
      </c>
      <c r="P16">
        <v>5.1456168117000001</v>
      </c>
      <c r="Q16" s="13">
        <v>5.5758413283000001</v>
      </c>
      <c r="R16" s="35">
        <v>3.2450642891000001</v>
      </c>
      <c r="S16" s="35">
        <v>3.561851704</v>
      </c>
      <c r="T16" s="35">
        <v>5.366867397</v>
      </c>
      <c r="U16" s="35">
        <v>5.4378067797999998</v>
      </c>
    </row>
    <row r="17" spans="1:21" x14ac:dyDescent="0.25">
      <c r="A17" s="2"/>
      <c r="C17" s="2"/>
      <c r="D17" s="2"/>
      <c r="E17" s="2"/>
      <c r="F17" s="2"/>
      <c r="G17" s="2"/>
      <c r="I17" s="2"/>
      <c r="J17" s="2"/>
      <c r="K17" s="2"/>
      <c r="L17" s="2"/>
      <c r="M17" s="2"/>
      <c r="R17" s="35"/>
      <c r="S17" s="35"/>
      <c r="T17" s="35"/>
      <c r="U17" s="35"/>
    </row>
    <row r="18" spans="1:21" x14ac:dyDescent="0.25">
      <c r="A18" s="2">
        <v>9</v>
      </c>
      <c r="B18" s="1" t="s">
        <v>12</v>
      </c>
      <c r="C18" s="2"/>
      <c r="D18" s="10">
        <f>N18</f>
        <v>7.1123324999999996E-3</v>
      </c>
      <c r="E18" s="10">
        <f>O18</f>
        <v>8.2671610000000003E-3</v>
      </c>
      <c r="F18" s="10">
        <f>P18</f>
        <v>8.2249231999999995E-3</v>
      </c>
      <c r="G18" s="10">
        <f>Q18</f>
        <v>7.9375699999999997E-3</v>
      </c>
      <c r="H18" s="3"/>
      <c r="I18" s="2"/>
      <c r="J18" s="10">
        <f>R18</f>
        <v>7.5759280999999996E-3</v>
      </c>
      <c r="K18" s="10">
        <f>S18</f>
        <v>8.2098306000000006E-3</v>
      </c>
      <c r="L18" s="10">
        <f>T18</f>
        <v>8.1227745000000007E-3</v>
      </c>
      <c r="M18" s="10">
        <f>U18</f>
        <v>7.6503400000000003E-3</v>
      </c>
      <c r="N18">
        <v>7.1123324999999996E-3</v>
      </c>
      <c r="O18">
        <v>8.2671610000000003E-3</v>
      </c>
      <c r="P18">
        <v>8.2249231999999995E-3</v>
      </c>
      <c r="Q18" s="13">
        <v>7.9375699999999997E-3</v>
      </c>
      <c r="R18" s="35">
        <v>7.5759280999999996E-3</v>
      </c>
      <c r="S18" s="35">
        <v>8.2098306000000006E-3</v>
      </c>
      <c r="T18" s="35">
        <v>8.1227745000000007E-3</v>
      </c>
      <c r="U18" s="35">
        <v>7.6503400000000003E-3</v>
      </c>
    </row>
    <row r="19" spans="1:21" x14ac:dyDescent="0.25">
      <c r="A19" s="2"/>
      <c r="C19" s="2"/>
      <c r="D19" s="2" t="str">
        <f>"("&amp;TEXT(N19,"0.00")&amp;")"</f>
        <v>(4.79)</v>
      </c>
      <c r="E19" s="2" t="str">
        <f t="shared" ref="E19" si="32">"("&amp;TEXT(O19,"0.00")&amp;")"</f>
        <v>(5.72)</v>
      </c>
      <c r="F19" s="2" t="str">
        <f t="shared" ref="F19" si="33">"("&amp;TEXT(P19,"0.00")&amp;")"</f>
        <v>(5.72)</v>
      </c>
      <c r="G19" s="2" t="str">
        <f t="shared" ref="G19" si="34">"("&amp;TEXT(Q19,"0.00")&amp;")"</f>
        <v>(5.51)</v>
      </c>
      <c r="I19" s="2"/>
      <c r="J19" s="2" t="str">
        <f>"("&amp;TEXT(R19,"0.00")&amp;")"</f>
        <v>(5.08)</v>
      </c>
      <c r="K19" s="2" t="str">
        <f t="shared" ref="K19" si="35">"("&amp;TEXT(S19,"0.00")&amp;")"</f>
        <v>(5.63)</v>
      </c>
      <c r="L19" s="2" t="str">
        <f t="shared" ref="L19" si="36">"("&amp;TEXT(T19,"0.00")&amp;")"</f>
        <v>(5.59)</v>
      </c>
      <c r="M19" s="2" t="str">
        <f t="shared" ref="M19" si="37">"("&amp;TEXT(U19,"0.00")&amp;")"</f>
        <v>(5.30)</v>
      </c>
      <c r="N19">
        <v>4.7879099995000001</v>
      </c>
      <c r="O19">
        <v>5.7163903884999998</v>
      </c>
      <c r="P19">
        <v>5.7169486735000001</v>
      </c>
      <c r="Q19" s="13">
        <v>5.5129090101999996</v>
      </c>
      <c r="R19" s="35">
        <v>5.0784653923</v>
      </c>
      <c r="S19" s="35">
        <v>5.6307738915999996</v>
      </c>
      <c r="T19" s="35">
        <v>5.5888966103</v>
      </c>
      <c r="U19" s="35">
        <v>5.3029119495000003</v>
      </c>
    </row>
    <row r="20" spans="1:21" x14ac:dyDescent="0.25">
      <c r="A20" s="2"/>
      <c r="B20" s="1" t="s">
        <v>13</v>
      </c>
      <c r="C20" s="2"/>
      <c r="D20" s="10">
        <f>N20</f>
        <v>3.4051499E-3</v>
      </c>
      <c r="E20" s="10">
        <f>O20</f>
        <v>2.3928765000000001E-3</v>
      </c>
      <c r="F20" s="10">
        <f>P20</f>
        <v>2.4959379E-3</v>
      </c>
      <c r="G20" s="10">
        <f>Q20</f>
        <v>2.6753806E-3</v>
      </c>
      <c r="H20" s="3"/>
      <c r="I20" s="2"/>
      <c r="J20" s="10">
        <f>R20</f>
        <v>2.6336065999999999E-3</v>
      </c>
      <c r="K20" s="10">
        <f>S20</f>
        <v>2.0296784000000002E-3</v>
      </c>
      <c r="L20" s="10">
        <f>T20</f>
        <v>2.3542793E-3</v>
      </c>
      <c r="M20" s="10">
        <f>U20</f>
        <v>2.8270671E-3</v>
      </c>
      <c r="N20">
        <v>3.4051499E-3</v>
      </c>
      <c r="O20">
        <v>2.3928765000000001E-3</v>
      </c>
      <c r="P20">
        <v>2.4959379E-3</v>
      </c>
      <c r="Q20" s="13">
        <v>2.6753806E-3</v>
      </c>
      <c r="R20" s="35">
        <v>2.6336065999999999E-3</v>
      </c>
      <c r="S20" s="35">
        <v>2.0296784000000002E-3</v>
      </c>
      <c r="T20" s="35">
        <v>2.3542793E-3</v>
      </c>
      <c r="U20" s="35">
        <v>2.8270671E-3</v>
      </c>
    </row>
    <row r="21" spans="1:21" x14ac:dyDescent="0.25">
      <c r="A21" s="2"/>
      <c r="C21" s="2"/>
      <c r="D21" s="2" t="str">
        <f>"("&amp;TEXT(N21,"0.00")&amp;")"</f>
        <v>(2.38)</v>
      </c>
      <c r="E21" s="2" t="str">
        <f t="shared" ref="E21" si="38">"("&amp;TEXT(O21,"0.00")&amp;")"</f>
        <v>(1.72)</v>
      </c>
      <c r="F21" s="2" t="str">
        <f t="shared" ref="F21" si="39">"("&amp;TEXT(P21,"0.00")&amp;")"</f>
        <v>(1.83)</v>
      </c>
      <c r="G21" s="2" t="str">
        <f t="shared" ref="G21" si="40">"("&amp;TEXT(Q21,"0.00")&amp;")"</f>
        <v>(2.01)</v>
      </c>
      <c r="I21" s="2"/>
      <c r="J21" s="2" t="str">
        <f>"("&amp;TEXT(R21,"0.00")&amp;")"</f>
        <v>(1.86)</v>
      </c>
      <c r="K21" s="2" t="str">
        <f t="shared" ref="K21" si="41">"("&amp;TEXT(S21,"0.00")&amp;")"</f>
        <v>(1.46)</v>
      </c>
      <c r="L21" s="2" t="str">
        <f t="shared" ref="L21" si="42">"("&amp;TEXT(T21,"0.00")&amp;")"</f>
        <v>(1.75)</v>
      </c>
      <c r="M21" s="2" t="str">
        <f t="shared" ref="M21" si="43">"("&amp;TEXT(U21,"0.00")&amp;")"</f>
        <v>(2.14)</v>
      </c>
      <c r="N21">
        <v>2.3791495036999999</v>
      </c>
      <c r="O21">
        <v>1.7179259264</v>
      </c>
      <c r="P21">
        <v>1.8317087699000001</v>
      </c>
      <c r="Q21" s="13">
        <v>2.0107474471</v>
      </c>
      <c r="R21" s="35">
        <v>1.8589633883000001</v>
      </c>
      <c r="S21" s="35">
        <v>1.4645572331000001</v>
      </c>
      <c r="T21" s="35">
        <v>1.7503366556</v>
      </c>
      <c r="U21" s="35">
        <v>2.1352733398999999</v>
      </c>
    </row>
    <row r="22" spans="1:21" x14ac:dyDescent="0.25">
      <c r="A22" s="2"/>
      <c r="B22" s="1" t="s">
        <v>14</v>
      </c>
      <c r="C22" s="2"/>
      <c r="D22" s="10">
        <f>N22</f>
        <v>3.5107798000000002E-3</v>
      </c>
      <c r="E22" s="10">
        <f>O22</f>
        <v>5.7519839999999999E-3</v>
      </c>
      <c r="F22" s="10">
        <f>P22</f>
        <v>5.6478225E-3</v>
      </c>
      <c r="G22" s="10">
        <f>Q22</f>
        <v>5.1797262999999996E-3</v>
      </c>
      <c r="H22" s="3"/>
      <c r="I22" s="2"/>
      <c r="J22" s="10">
        <f>R22</f>
        <v>4.7425313E-3</v>
      </c>
      <c r="K22" s="10">
        <f>S22</f>
        <v>6.2513255E-3</v>
      </c>
      <c r="L22" s="10">
        <f>T22</f>
        <v>5.6939123999999999E-3</v>
      </c>
      <c r="M22" s="10">
        <f>U22</f>
        <v>4.7312728999999998E-3</v>
      </c>
      <c r="N22">
        <v>3.5107798000000002E-3</v>
      </c>
      <c r="O22">
        <v>5.7519839999999999E-3</v>
      </c>
      <c r="P22">
        <v>5.6478225E-3</v>
      </c>
      <c r="Q22" s="13">
        <v>5.1797262999999996E-3</v>
      </c>
      <c r="R22" s="35">
        <v>4.7425313E-3</v>
      </c>
      <c r="S22" s="35">
        <v>6.2513255E-3</v>
      </c>
      <c r="T22" s="35">
        <v>5.6939123999999999E-3</v>
      </c>
      <c r="U22" s="35">
        <v>4.7312728999999998E-3</v>
      </c>
    </row>
    <row r="23" spans="1:21" x14ac:dyDescent="0.25">
      <c r="A23" s="11"/>
      <c r="B23" s="11"/>
      <c r="C23" s="12"/>
      <c r="D23" s="2" t="str">
        <f>"("&amp;TEXT(N23,"0.00")&amp;")"</f>
        <v>(2.83)</v>
      </c>
      <c r="E23" s="2" t="str">
        <f t="shared" ref="E23" si="44">"("&amp;TEXT(O23,"0.00")&amp;")"</f>
        <v>(5.16)</v>
      </c>
      <c r="F23" s="2" t="str">
        <f t="shared" ref="F23" si="45">"("&amp;TEXT(P23,"0.00")&amp;")"</f>
        <v>(5.30)</v>
      </c>
      <c r="G23" s="2" t="str">
        <f t="shared" ref="G23" si="46">"("&amp;TEXT(Q23,"0.00")&amp;")"</f>
        <v>(5.09)</v>
      </c>
      <c r="H23" s="11"/>
      <c r="I23" s="12"/>
      <c r="J23" s="2" t="str">
        <f>"("&amp;TEXT(R23,"0.00")&amp;")"</f>
        <v>(3.90)</v>
      </c>
      <c r="K23" s="2" t="str">
        <f t="shared" ref="K23" si="47">"("&amp;TEXT(S23,"0.00")&amp;")"</f>
        <v>(5.55)</v>
      </c>
      <c r="L23" s="2" t="str">
        <f t="shared" ref="L23" si="48">"("&amp;TEXT(T23,"0.00")&amp;")"</f>
        <v>(5.39)</v>
      </c>
      <c r="M23" s="2" t="str">
        <f t="shared" ref="M23" si="49">"("&amp;TEXT(U23,"0.00")&amp;")"</f>
        <v>(4.75)</v>
      </c>
      <c r="N23">
        <v>2.8320670724000001</v>
      </c>
      <c r="O23">
        <v>5.1578164586000002</v>
      </c>
      <c r="P23">
        <v>5.2961053461000001</v>
      </c>
      <c r="Q23" s="13">
        <v>5.0899282570000004</v>
      </c>
      <c r="R23" s="35">
        <v>3.8998441999</v>
      </c>
      <c r="S23" s="35">
        <v>5.5471307835000001</v>
      </c>
      <c r="T23" s="35">
        <v>5.3904966219999997</v>
      </c>
      <c r="U23" s="35">
        <v>4.74537897</v>
      </c>
    </row>
    <row r="24" spans="1:21" x14ac:dyDescent="0.25">
      <c r="A24" s="2"/>
      <c r="C24" s="2"/>
      <c r="D24" s="2"/>
      <c r="E24" s="2"/>
      <c r="F24" s="2"/>
      <c r="G24" s="2"/>
      <c r="I24" s="2"/>
      <c r="J24" s="2"/>
      <c r="K24" s="2"/>
      <c r="L24" s="2"/>
      <c r="M24" s="2"/>
      <c r="R24" s="35"/>
      <c r="S24" s="35"/>
      <c r="T24" s="35"/>
      <c r="U24" s="35"/>
    </row>
    <row r="25" spans="1:21" x14ac:dyDescent="0.25">
      <c r="A25" s="2">
        <v>12</v>
      </c>
      <c r="B25" s="1" t="s">
        <v>12</v>
      </c>
      <c r="C25" s="2"/>
      <c r="D25" s="10">
        <f>N25</f>
        <v>8.3476100999999997E-3</v>
      </c>
      <c r="E25" s="10">
        <f>O25</f>
        <v>8.1589598000000006E-3</v>
      </c>
      <c r="F25" s="10">
        <f>P25</f>
        <v>7.8428377000000007E-3</v>
      </c>
      <c r="G25" s="10">
        <f>Q25</f>
        <v>7.5267342999999999E-3</v>
      </c>
      <c r="H25" s="3"/>
      <c r="I25" s="2"/>
      <c r="J25" s="10">
        <f>R25</f>
        <v>8.6144983000000005E-3</v>
      </c>
      <c r="K25" s="10">
        <f>S25</f>
        <v>8.2627281999999996E-3</v>
      </c>
      <c r="L25" s="10">
        <f>T25</f>
        <v>7.9741761000000008E-3</v>
      </c>
      <c r="M25" s="10">
        <f>U25</f>
        <v>7.4819424999999998E-3</v>
      </c>
      <c r="N25">
        <v>8.3476100999999997E-3</v>
      </c>
      <c r="O25">
        <v>8.1589598000000006E-3</v>
      </c>
      <c r="P25">
        <v>7.8428377000000007E-3</v>
      </c>
      <c r="Q25" s="13">
        <v>7.5267342999999999E-3</v>
      </c>
      <c r="R25" s="35">
        <v>8.6144983000000005E-3</v>
      </c>
      <c r="S25" s="35">
        <v>8.2627281999999996E-3</v>
      </c>
      <c r="T25" s="35">
        <v>7.9741761000000008E-3</v>
      </c>
      <c r="U25" s="35">
        <v>7.4819424999999998E-3</v>
      </c>
    </row>
    <row r="26" spans="1:21" x14ac:dyDescent="0.25">
      <c r="A26" s="2"/>
      <c r="C26" s="2"/>
      <c r="D26" s="2" t="str">
        <f>"("&amp;TEXT(N26,"0.00")&amp;")"</f>
        <v>(5.67)</v>
      </c>
      <c r="E26" s="2" t="str">
        <f t="shared" ref="E26" si="50">"("&amp;TEXT(O26,"0.00")&amp;")"</f>
        <v>(5.56)</v>
      </c>
      <c r="F26" s="2" t="str">
        <f t="shared" ref="F26" si="51">"("&amp;TEXT(P26,"0.00")&amp;")"</f>
        <v>(5.39)</v>
      </c>
      <c r="G26" s="2" t="str">
        <f t="shared" ref="G26" si="52">"("&amp;TEXT(Q26,"0.00")&amp;")"</f>
        <v>(5.17)</v>
      </c>
      <c r="I26" s="2"/>
      <c r="J26" s="2" t="str">
        <f>"("&amp;TEXT(R26,"0.00")&amp;")"</f>
        <v>(5.61)</v>
      </c>
      <c r="K26" s="2" t="str">
        <f t="shared" ref="K26" si="53">"("&amp;TEXT(S26,"0.00")&amp;")"</f>
        <v>(5.51)</v>
      </c>
      <c r="L26" s="2" t="str">
        <f t="shared" ref="L26" si="54">"("&amp;TEXT(T26,"0.00")&amp;")"</f>
        <v>(5.35)</v>
      </c>
      <c r="M26" s="2" t="str">
        <f t="shared" ref="M26" si="55">"("&amp;TEXT(U26,"0.00")&amp;")"</f>
        <v>(5.02)</v>
      </c>
      <c r="N26">
        <v>5.6702564041999999</v>
      </c>
      <c r="O26">
        <v>5.5593184120999997</v>
      </c>
      <c r="P26">
        <v>5.3898052758999997</v>
      </c>
      <c r="Q26" s="13">
        <v>5.1671747542000004</v>
      </c>
      <c r="R26" s="35">
        <v>5.6141809147000004</v>
      </c>
      <c r="S26" s="35">
        <v>5.5059728448999996</v>
      </c>
      <c r="T26" s="35">
        <v>5.3505643190000001</v>
      </c>
      <c r="U26" s="35">
        <v>5.0214791631000004</v>
      </c>
    </row>
    <row r="27" spans="1:21" x14ac:dyDescent="0.25">
      <c r="A27" s="2"/>
      <c r="B27" s="1" t="s">
        <v>13</v>
      </c>
      <c r="C27" s="2"/>
      <c r="D27" s="10">
        <f>N27</f>
        <v>1.5724242000000001E-3</v>
      </c>
      <c r="E27" s="10">
        <f>O27</f>
        <v>1.9185961000000001E-3</v>
      </c>
      <c r="F27" s="10">
        <f>P27</f>
        <v>2.2616366999999998E-3</v>
      </c>
      <c r="G27" s="10">
        <f>Q27</f>
        <v>2.6857016000000002E-3</v>
      </c>
      <c r="H27" s="3"/>
      <c r="I27" s="2"/>
      <c r="J27" s="10">
        <f>R27</f>
        <v>7.5350880000000001E-4</v>
      </c>
      <c r="K27" s="10">
        <f>S27</f>
        <v>1.7269397000000001E-3</v>
      </c>
      <c r="L27" s="10">
        <f>T27</f>
        <v>2.2155957000000001E-3</v>
      </c>
      <c r="M27" s="10">
        <f>U27</f>
        <v>2.9344930999999999E-3</v>
      </c>
      <c r="N27">
        <v>1.5724242000000001E-3</v>
      </c>
      <c r="O27">
        <v>1.9185961000000001E-3</v>
      </c>
      <c r="P27">
        <v>2.2616366999999998E-3</v>
      </c>
      <c r="Q27" s="13">
        <v>2.6857016000000002E-3</v>
      </c>
      <c r="R27" s="35">
        <v>7.5350880000000001E-4</v>
      </c>
      <c r="S27" s="35">
        <v>1.7269397000000001E-3</v>
      </c>
      <c r="T27" s="35">
        <v>2.2155957000000001E-3</v>
      </c>
      <c r="U27" s="35">
        <v>2.9344930999999999E-3</v>
      </c>
    </row>
    <row r="28" spans="1:21" x14ac:dyDescent="0.25">
      <c r="A28" s="2"/>
      <c r="C28" s="2"/>
      <c r="D28" s="2" t="str">
        <f>"("&amp;TEXT(N28,"0.00")&amp;")"</f>
        <v>(1.13)</v>
      </c>
      <c r="E28" s="2" t="str">
        <f t="shared" ref="E28" si="56">"("&amp;TEXT(O28,"0.00")&amp;")"</f>
        <v>(1.39)</v>
      </c>
      <c r="F28" s="2" t="str">
        <f t="shared" ref="F28" si="57">"("&amp;TEXT(P28,"0.00")&amp;")"</f>
        <v>(1.68)</v>
      </c>
      <c r="G28" s="2" t="str">
        <f t="shared" ref="G28" si="58">"("&amp;TEXT(Q28,"0.00")&amp;")"</f>
        <v>(2.02)</v>
      </c>
      <c r="I28" s="2"/>
      <c r="J28" s="2" t="str">
        <f>"("&amp;TEXT(R28,"0.00")&amp;")"</f>
        <v>(0.55)</v>
      </c>
      <c r="K28" s="2" t="str">
        <f t="shared" ref="K28" si="59">"("&amp;TEXT(S28,"0.00")&amp;")"</f>
        <v>(1.25)</v>
      </c>
      <c r="L28" s="2" t="str">
        <f t="shared" ref="L28" si="60">"("&amp;TEXT(T28,"0.00")&amp;")"</f>
        <v>(1.65)</v>
      </c>
      <c r="M28" s="2" t="str">
        <f t="shared" ref="M28" si="61">"("&amp;TEXT(U28,"0.00")&amp;")"</f>
        <v>(2.20)</v>
      </c>
      <c r="N28">
        <v>1.1270612793999999</v>
      </c>
      <c r="O28">
        <v>1.3905146303</v>
      </c>
      <c r="P28">
        <v>1.6773086818</v>
      </c>
      <c r="Q28" s="13">
        <v>2.0211183537999999</v>
      </c>
      <c r="R28" s="35">
        <v>0.54696359380000004</v>
      </c>
      <c r="S28" s="35">
        <v>1.254770014</v>
      </c>
      <c r="T28" s="35">
        <v>1.6460685219</v>
      </c>
      <c r="U28" s="35">
        <v>2.2001491344000002</v>
      </c>
    </row>
    <row r="29" spans="1:21" x14ac:dyDescent="0.25">
      <c r="A29" s="2"/>
      <c r="B29" s="1" t="s">
        <v>14</v>
      </c>
      <c r="C29" s="2"/>
      <c r="D29" s="10">
        <f>N29</f>
        <v>6.8365281000000002E-3</v>
      </c>
      <c r="E29" s="10">
        <f>O29</f>
        <v>6.2288769000000003E-3</v>
      </c>
      <c r="F29" s="10">
        <f>P29</f>
        <v>5.5679711999999998E-3</v>
      </c>
      <c r="G29" s="10">
        <f>Q29</f>
        <v>4.8257780999999998E-3</v>
      </c>
      <c r="H29" s="3"/>
      <c r="I29" s="2"/>
      <c r="J29" s="10">
        <f>R29</f>
        <v>7.7482717E-3</v>
      </c>
      <c r="K29" s="10">
        <f>S29</f>
        <v>6.7105552999999997E-3</v>
      </c>
      <c r="L29" s="10">
        <f>T29</f>
        <v>5.9333197999999997E-3</v>
      </c>
      <c r="M29" s="10">
        <f>U29</f>
        <v>4.7189672999999998E-3</v>
      </c>
      <c r="N29">
        <v>6.8365281000000002E-3</v>
      </c>
      <c r="O29">
        <v>6.2288769000000003E-3</v>
      </c>
      <c r="P29">
        <v>5.5679711999999998E-3</v>
      </c>
      <c r="Q29" s="13">
        <v>4.8257780999999998E-3</v>
      </c>
      <c r="R29" s="35">
        <v>7.7482717E-3</v>
      </c>
      <c r="S29" s="35">
        <v>6.7105552999999997E-3</v>
      </c>
      <c r="T29" s="35">
        <v>5.9333197999999997E-3</v>
      </c>
      <c r="U29" s="35">
        <v>4.7189672999999998E-3</v>
      </c>
    </row>
    <row r="30" spans="1:21" x14ac:dyDescent="0.25">
      <c r="A30" s="9"/>
      <c r="B30" s="9"/>
      <c r="C30" s="5"/>
      <c r="D30" s="5" t="str">
        <f>"("&amp;TEXT(N30,"0.00")&amp;")"</f>
        <v>(5.66)</v>
      </c>
      <c r="E30" s="5" t="str">
        <f t="shared" ref="E30" si="62">"("&amp;TEXT(O30,"0.00")&amp;")"</f>
        <v>(5.10)</v>
      </c>
      <c r="F30" s="5" t="str">
        <f t="shared" ref="F30" si="63">"("&amp;TEXT(P30,"0.00")&amp;")"</f>
        <v>(4.69)</v>
      </c>
      <c r="G30" s="5" t="str">
        <f t="shared" ref="G30" si="64">"("&amp;TEXT(Q30,"0.00")&amp;")"</f>
        <v>(4.26)</v>
      </c>
      <c r="H30" s="9"/>
      <c r="I30" s="5"/>
      <c r="J30" s="5" t="str">
        <f>"("&amp;TEXT(R30,"0.00")&amp;")"</f>
        <v>(6.25)</v>
      </c>
      <c r="K30" s="5" t="str">
        <f t="shared" ref="K30" si="65">"("&amp;TEXT(S30,"0.00")&amp;")"</f>
        <v>(5.61)</v>
      </c>
      <c r="L30" s="5" t="str">
        <f t="shared" ref="L30" si="66">"("&amp;TEXT(T30,"0.00")&amp;")"</f>
        <v>(5.21)</v>
      </c>
      <c r="M30" s="5" t="str">
        <f t="shared" ref="M30" si="67">"("&amp;TEXT(U30,"0.00")&amp;")"</f>
        <v>(4.37)</v>
      </c>
      <c r="N30">
        <v>5.6554728808999997</v>
      </c>
      <c r="O30">
        <v>5.0985017001999999</v>
      </c>
      <c r="P30">
        <v>4.6895217435000003</v>
      </c>
      <c r="Q30" s="13">
        <v>4.2640652924999998</v>
      </c>
      <c r="R30" s="35">
        <v>6.2535935479000004</v>
      </c>
      <c r="S30" s="35">
        <v>5.6087899430999997</v>
      </c>
      <c r="T30" s="35">
        <v>5.2072565733999996</v>
      </c>
      <c r="U30" s="35">
        <v>4.3706689529</v>
      </c>
    </row>
  </sheetData>
  <mergeCells count="2">
    <mergeCell ref="C2:G2"/>
    <mergeCell ref="I2:M2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showRuler="0" zoomScale="125" zoomScaleNormal="125" zoomScalePageLayoutView="125" workbookViewId="0">
      <selection activeCell="D19" sqref="D19"/>
    </sheetView>
  </sheetViews>
  <sheetFormatPr defaultColWidth="9.140625" defaultRowHeight="15" x14ac:dyDescent="0.25"/>
  <cols>
    <col min="1" max="1" width="9.140625" style="1" customWidth="1"/>
    <col min="2" max="2" width="3.7109375" style="1" bestFit="1" customWidth="1"/>
    <col min="3" max="16384" width="9.140625" style="1"/>
  </cols>
  <sheetData>
    <row r="1" spans="1:14" x14ac:dyDescent="0.25">
      <c r="A1" s="9"/>
      <c r="B1" s="9"/>
      <c r="C1" s="9"/>
      <c r="D1" s="9"/>
      <c r="E1" s="9"/>
      <c r="F1" s="9"/>
    </row>
    <row r="2" spans="1:14" ht="18.95" customHeight="1" x14ac:dyDescent="0.25">
      <c r="A2" s="28" t="s">
        <v>10</v>
      </c>
      <c r="B2" s="28" t="s">
        <v>11</v>
      </c>
      <c r="C2" s="29">
        <v>3</v>
      </c>
      <c r="D2" s="29">
        <v>6</v>
      </c>
      <c r="E2" s="29">
        <v>9</v>
      </c>
      <c r="F2" s="29">
        <v>12</v>
      </c>
    </row>
    <row r="3" spans="1:14" s="24" customFormat="1" ht="18.95" customHeight="1" x14ac:dyDescent="0.25">
      <c r="A3" s="47" t="s">
        <v>70</v>
      </c>
      <c r="B3" s="46"/>
      <c r="C3" s="46"/>
      <c r="D3" s="46"/>
      <c r="E3" s="46"/>
      <c r="F3" s="46"/>
    </row>
    <row r="4" spans="1:14" x14ac:dyDescent="0.25">
      <c r="A4" s="2">
        <v>3</v>
      </c>
      <c r="B4" s="2"/>
      <c r="C4" s="10">
        <f>G4</f>
        <v>2.1132659999999999E-3</v>
      </c>
      <c r="D4" s="10">
        <f>H4</f>
        <v>2.9822799999999999E-3</v>
      </c>
      <c r="E4" s="10">
        <f>I4</f>
        <v>2.9758139999999998E-3</v>
      </c>
      <c r="F4" s="10">
        <f>J4</f>
        <v>3.4498419999999998E-3</v>
      </c>
      <c r="G4" s="24">
        <v>2.1132659999999999E-3</v>
      </c>
      <c r="H4" s="24">
        <v>2.9822799999999999E-3</v>
      </c>
      <c r="I4" s="24">
        <v>2.9758139999999998E-3</v>
      </c>
      <c r="J4" s="24">
        <v>3.4498419999999998E-3</v>
      </c>
      <c r="K4" s="1">
        <v>1.916066</v>
      </c>
      <c r="L4" s="1">
        <v>3.2478030000000002</v>
      </c>
      <c r="M4" s="1">
        <v>3.8286660000000001</v>
      </c>
      <c r="N4" s="1">
        <v>4.9511349999999998</v>
      </c>
    </row>
    <row r="5" spans="1:14" x14ac:dyDescent="0.25">
      <c r="A5" s="2"/>
      <c r="B5" s="2"/>
      <c r="C5" s="2" t="str">
        <f>"("&amp;TEXT(K4,"0.00")&amp;")"</f>
        <v>(1.92)</v>
      </c>
      <c r="D5" s="2" t="str">
        <f t="shared" ref="D5:F5" si="0">"("&amp;TEXT(L4,"0.00")&amp;")"</f>
        <v>(3.25)</v>
      </c>
      <c r="E5" s="2" t="str">
        <f t="shared" si="0"/>
        <v>(3.83)</v>
      </c>
      <c r="F5" s="2" t="str">
        <f t="shared" si="0"/>
        <v>(4.95)</v>
      </c>
      <c r="G5" s="24"/>
      <c r="H5" s="24"/>
      <c r="I5" s="24"/>
      <c r="J5" s="24"/>
    </row>
    <row r="6" spans="1:14" x14ac:dyDescent="0.25">
      <c r="A6" s="2">
        <v>6</v>
      </c>
      <c r="B6" s="2"/>
      <c r="C6" s="10">
        <f>G6</f>
        <v>3.9498010000000002E-3</v>
      </c>
      <c r="D6" s="10">
        <f>H6</f>
        <v>3.8916659999999998E-3</v>
      </c>
      <c r="E6" s="10">
        <f>I6</f>
        <v>5.1404980000000003E-3</v>
      </c>
      <c r="F6" s="10">
        <f>J6</f>
        <v>4.7604830000000002E-3</v>
      </c>
      <c r="G6" s="24">
        <v>3.9498010000000002E-3</v>
      </c>
      <c r="H6" s="24">
        <v>3.8916659999999998E-3</v>
      </c>
      <c r="I6" s="24">
        <v>5.1404980000000003E-3</v>
      </c>
      <c r="J6" s="24">
        <v>4.7604830000000002E-3</v>
      </c>
      <c r="K6" s="1">
        <v>3.2821009999999999</v>
      </c>
      <c r="L6" s="1">
        <v>3.5746600000000002</v>
      </c>
      <c r="M6" s="1">
        <v>5.3987340000000001</v>
      </c>
      <c r="N6" s="1">
        <v>5.4996619999999998</v>
      </c>
    </row>
    <row r="7" spans="1:14" x14ac:dyDescent="0.25">
      <c r="A7" s="2"/>
      <c r="B7" s="2"/>
      <c r="C7" s="2" t="str">
        <f t="shared" ref="C7:F7" si="1">"("&amp;TEXT(K6,"0.00")&amp;")"</f>
        <v>(3.28)</v>
      </c>
      <c r="D7" s="2" t="str">
        <f t="shared" si="1"/>
        <v>(3.57)</v>
      </c>
      <c r="E7" s="2" t="str">
        <f t="shared" si="1"/>
        <v>(5.40)</v>
      </c>
      <c r="F7" s="2" t="str">
        <f t="shared" si="1"/>
        <v>(5.50)</v>
      </c>
      <c r="G7" s="24"/>
      <c r="H7" s="24"/>
      <c r="I7" s="24"/>
      <c r="J7" s="24"/>
    </row>
    <row r="8" spans="1:14" x14ac:dyDescent="0.25">
      <c r="A8" s="2">
        <v>9</v>
      </c>
      <c r="B8" s="2"/>
      <c r="C8" s="10">
        <f>G8</f>
        <v>4.7258170000000002E-3</v>
      </c>
      <c r="D8" s="10">
        <f>H8</f>
        <v>6.2325590000000004E-3</v>
      </c>
      <c r="E8" s="10">
        <f>I8</f>
        <v>5.6758809999999998E-3</v>
      </c>
      <c r="F8" s="10">
        <f>J8</f>
        <v>4.7128580000000003E-3</v>
      </c>
      <c r="G8" s="24">
        <v>4.7258170000000002E-3</v>
      </c>
      <c r="H8" s="24">
        <v>6.2325590000000004E-3</v>
      </c>
      <c r="I8" s="24">
        <v>5.6758809999999998E-3</v>
      </c>
      <c r="J8" s="24">
        <v>4.7128580000000003E-3</v>
      </c>
      <c r="K8" s="1">
        <v>3.915578</v>
      </c>
      <c r="L8" s="1">
        <v>5.5741459999999998</v>
      </c>
      <c r="M8" s="1">
        <v>5.4301919999999999</v>
      </c>
      <c r="N8" s="1">
        <v>4.7895300000000001</v>
      </c>
    </row>
    <row r="9" spans="1:14" x14ac:dyDescent="0.25">
      <c r="A9" s="2"/>
      <c r="B9" s="2"/>
      <c r="C9" s="2" t="str">
        <f t="shared" ref="C9:F9" si="2">"("&amp;TEXT(K8,"0.00")&amp;")"</f>
        <v>(3.92)</v>
      </c>
      <c r="D9" s="2" t="str">
        <f t="shared" si="2"/>
        <v>(5.57)</v>
      </c>
      <c r="E9" s="2" t="str">
        <f t="shared" si="2"/>
        <v>(5.43)</v>
      </c>
      <c r="F9" s="2" t="str">
        <f t="shared" si="2"/>
        <v>(4.79)</v>
      </c>
      <c r="G9" s="24"/>
      <c r="H9" s="24"/>
      <c r="I9" s="24"/>
      <c r="J9" s="24"/>
    </row>
    <row r="10" spans="1:14" x14ac:dyDescent="0.25">
      <c r="A10" s="12">
        <v>12</v>
      </c>
      <c r="B10" s="11"/>
      <c r="C10" s="44">
        <f>G10</f>
        <v>7.7533230000000003E-3</v>
      </c>
      <c r="D10" s="44">
        <f>H10</f>
        <v>6.7082510000000001E-3</v>
      </c>
      <c r="E10" s="44">
        <f>I10</f>
        <v>5.9309230000000003E-3</v>
      </c>
      <c r="F10" s="44">
        <f>J10</f>
        <v>4.7165729999999999E-3</v>
      </c>
      <c r="G10" s="24">
        <v>7.7533230000000003E-3</v>
      </c>
      <c r="H10" s="24">
        <v>6.7082510000000001E-3</v>
      </c>
      <c r="I10" s="24">
        <v>5.9309230000000003E-3</v>
      </c>
      <c r="J10" s="24">
        <v>4.7165729999999999E-3</v>
      </c>
      <c r="K10" s="1">
        <v>6.3498939999999999</v>
      </c>
      <c r="L10" s="1">
        <v>5.6837679999999997</v>
      </c>
      <c r="M10" s="1">
        <v>5.291633</v>
      </c>
      <c r="N10" s="1">
        <v>4.449802</v>
      </c>
    </row>
    <row r="11" spans="1:14" x14ac:dyDescent="0.25">
      <c r="A11" s="5"/>
      <c r="B11" s="9"/>
      <c r="C11" s="5" t="str">
        <f t="shared" ref="C11:F11" si="3">"("&amp;TEXT(K10,"0.00")&amp;")"</f>
        <v>(6.35)</v>
      </c>
      <c r="D11" s="5" t="str">
        <f t="shared" si="3"/>
        <v>(5.68)</v>
      </c>
      <c r="E11" s="5" t="str">
        <f t="shared" si="3"/>
        <v>(5.29)</v>
      </c>
      <c r="F11" s="5" t="str">
        <f t="shared" si="3"/>
        <v>(4.45)</v>
      </c>
    </row>
    <row r="12" spans="1:14" ht="18.95" customHeight="1" x14ac:dyDescent="0.25">
      <c r="A12" s="47" t="s">
        <v>71</v>
      </c>
      <c r="B12" s="46"/>
      <c r="C12" s="46"/>
      <c r="D12" s="46"/>
      <c r="E12" s="46"/>
      <c r="F12" s="46"/>
    </row>
    <row r="13" spans="1:14" x14ac:dyDescent="0.25">
      <c r="A13" s="2">
        <v>3</v>
      </c>
      <c r="B13" s="2"/>
      <c r="C13" s="10">
        <f>G13</f>
        <v>2.8765869999999999E-3</v>
      </c>
      <c r="D13" s="10">
        <f>H13</f>
        <v>3.2670970000000001E-3</v>
      </c>
      <c r="E13" s="10">
        <f>I13</f>
        <v>2.8276920000000001E-3</v>
      </c>
      <c r="F13" s="10">
        <f>J13</f>
        <v>3.4277439999999999E-3</v>
      </c>
      <c r="G13" s="24">
        <v>2.8765869999999999E-3</v>
      </c>
      <c r="H13" s="24">
        <v>3.2670970000000001E-3</v>
      </c>
      <c r="I13" s="24">
        <v>2.8276920000000001E-3</v>
      </c>
      <c r="J13" s="24">
        <v>3.4277439999999999E-3</v>
      </c>
      <c r="K13" s="24">
        <v>1.936337</v>
      </c>
      <c r="L13" s="24">
        <v>2.632031</v>
      </c>
      <c r="M13" s="24">
        <v>2.68912</v>
      </c>
      <c r="N13" s="24">
        <v>3.6360869999999998</v>
      </c>
    </row>
    <row r="14" spans="1:14" x14ac:dyDescent="0.25">
      <c r="A14" s="2"/>
      <c r="B14" s="2"/>
      <c r="C14" s="2" t="str">
        <f>"("&amp;TEXT(K13,"0.00")&amp;")"</f>
        <v>(1.94)</v>
      </c>
      <c r="D14" s="2" t="str">
        <f t="shared" ref="D14" si="4">"("&amp;TEXT(L13,"0.00")&amp;")"</f>
        <v>(2.63)</v>
      </c>
      <c r="E14" s="2" t="str">
        <f t="shared" ref="E14" si="5">"("&amp;TEXT(M13,"0.00")&amp;")"</f>
        <v>(2.69)</v>
      </c>
      <c r="F14" s="2" t="str">
        <f t="shared" ref="F14" si="6">"("&amp;TEXT(N13,"0.00")&amp;")"</f>
        <v>(3.64)</v>
      </c>
      <c r="G14" s="24"/>
      <c r="H14" s="24"/>
      <c r="I14" s="24"/>
      <c r="J14" s="24"/>
      <c r="K14" s="24"/>
      <c r="L14" s="24"/>
      <c r="M14" s="24"/>
      <c r="N14" s="24"/>
    </row>
    <row r="15" spans="1:14" x14ac:dyDescent="0.25">
      <c r="A15" s="2">
        <v>6</v>
      </c>
      <c r="B15" s="2"/>
      <c r="C15" s="10">
        <f>G15</f>
        <v>3.5190489999999998E-3</v>
      </c>
      <c r="D15" s="10">
        <f>H15</f>
        <v>3.756723E-3</v>
      </c>
      <c r="E15" s="10">
        <f>I15</f>
        <v>4.3643060000000001E-3</v>
      </c>
      <c r="F15" s="10">
        <f>J15</f>
        <v>4.4615640000000003E-3</v>
      </c>
      <c r="G15" s="24">
        <v>3.5190489999999998E-3</v>
      </c>
      <c r="H15" s="24">
        <v>3.756723E-3</v>
      </c>
      <c r="I15" s="24">
        <v>4.3643060000000001E-3</v>
      </c>
      <c r="J15" s="24">
        <v>4.4615640000000003E-3</v>
      </c>
      <c r="K15" s="24">
        <v>2.1688839999999998</v>
      </c>
      <c r="L15" s="24">
        <v>2.5536240000000001</v>
      </c>
      <c r="M15" s="24">
        <v>3.391559</v>
      </c>
      <c r="N15" s="24">
        <v>3.8139569999999998</v>
      </c>
    </row>
    <row r="16" spans="1:14" x14ac:dyDescent="0.25">
      <c r="A16" s="2"/>
      <c r="B16" s="2"/>
      <c r="C16" s="2" t="str">
        <f t="shared" ref="C16" si="7">"("&amp;TEXT(K15,"0.00")&amp;")"</f>
        <v>(2.17)</v>
      </c>
      <c r="D16" s="2" t="str">
        <f t="shared" ref="D16" si="8">"("&amp;TEXT(L15,"0.00")&amp;")"</f>
        <v>(2.55)</v>
      </c>
      <c r="E16" s="2" t="str">
        <f t="shared" ref="E16" si="9">"("&amp;TEXT(M15,"0.00")&amp;")"</f>
        <v>(3.39)</v>
      </c>
      <c r="F16" s="2" t="str">
        <f t="shared" ref="F16" si="10">"("&amp;TEXT(N15,"0.00")&amp;")"</f>
        <v>(3.81)</v>
      </c>
      <c r="G16" s="24"/>
      <c r="H16" s="24"/>
      <c r="I16" s="24"/>
      <c r="J16" s="24"/>
      <c r="K16" s="24"/>
      <c r="L16" s="24"/>
      <c r="M16" s="24"/>
      <c r="N16" s="24"/>
    </row>
    <row r="17" spans="1:14" x14ac:dyDescent="0.25">
      <c r="A17" s="2">
        <v>9</v>
      </c>
      <c r="B17" s="2"/>
      <c r="C17" s="10">
        <f>G17</f>
        <v>4.2168409999999998E-3</v>
      </c>
      <c r="D17" s="10">
        <f>H17</f>
        <v>4.824577E-3</v>
      </c>
      <c r="E17" s="10">
        <f>I17</f>
        <v>4.5754690000000004E-3</v>
      </c>
      <c r="F17" s="10">
        <f>J17</f>
        <v>4.3484739999999997E-3</v>
      </c>
      <c r="G17" s="24">
        <v>4.2168409999999998E-3</v>
      </c>
      <c r="H17" s="24">
        <v>4.824577E-3</v>
      </c>
      <c r="I17" s="24">
        <v>4.5754690000000004E-3</v>
      </c>
      <c r="J17" s="24">
        <v>4.3484739999999997E-3</v>
      </c>
      <c r="K17" s="24">
        <v>2.5887120000000001</v>
      </c>
      <c r="L17" s="24">
        <v>3.1939099999999998</v>
      </c>
      <c r="M17" s="24">
        <v>3.236834</v>
      </c>
      <c r="N17" s="24">
        <v>3.266356</v>
      </c>
    </row>
    <row r="18" spans="1:14" x14ac:dyDescent="0.25">
      <c r="A18" s="2"/>
      <c r="B18" s="2"/>
      <c r="C18" s="2" t="str">
        <f t="shared" ref="C18" si="11">"("&amp;TEXT(K17,"0.00")&amp;")"</f>
        <v>(2.59)</v>
      </c>
      <c r="D18" s="2" t="str">
        <f t="shared" ref="D18" si="12">"("&amp;TEXT(L17,"0.00")&amp;")"</f>
        <v>(3.19)</v>
      </c>
      <c r="E18" s="2" t="str">
        <f t="shared" ref="E18" si="13">"("&amp;TEXT(M17,"0.00")&amp;")"</f>
        <v>(3.24)</v>
      </c>
      <c r="F18" s="2" t="str">
        <f t="shared" ref="F18" si="14">"("&amp;TEXT(N17,"0.00")&amp;")"</f>
        <v>(3.27)</v>
      </c>
      <c r="G18" s="24"/>
      <c r="H18" s="24"/>
      <c r="I18" s="24"/>
      <c r="J18" s="24"/>
      <c r="K18" s="24"/>
      <c r="L18" s="24"/>
      <c r="M18" s="24"/>
      <c r="N18" s="24"/>
    </row>
    <row r="19" spans="1:14" x14ac:dyDescent="0.25">
      <c r="A19" s="12">
        <v>12</v>
      </c>
      <c r="B19" s="11"/>
      <c r="C19" s="44">
        <f>G19</f>
        <v>5.9422839999999999E-3</v>
      </c>
      <c r="D19" s="44">
        <f>H19</f>
        <v>5.1148299999999999E-3</v>
      </c>
      <c r="E19" s="44">
        <f>I19</f>
        <v>5.0384139999999997E-3</v>
      </c>
      <c r="F19" s="44">
        <f>J19</f>
        <v>4.5189169999999999E-3</v>
      </c>
      <c r="G19" s="24">
        <v>5.9422839999999999E-3</v>
      </c>
      <c r="H19" s="24">
        <v>5.1148299999999999E-3</v>
      </c>
      <c r="I19" s="24">
        <v>5.0384139999999997E-3</v>
      </c>
      <c r="J19" s="24">
        <v>4.5189169999999999E-3</v>
      </c>
      <c r="K19" s="24">
        <v>3.6116320000000002</v>
      </c>
      <c r="L19" s="24">
        <v>3.2079659999999999</v>
      </c>
      <c r="M19" s="24">
        <v>3.323404</v>
      </c>
      <c r="N19" s="24">
        <v>3.1498789999999999</v>
      </c>
    </row>
    <row r="20" spans="1:14" x14ac:dyDescent="0.25">
      <c r="A20" s="5"/>
      <c r="B20" s="9"/>
      <c r="C20" s="5" t="str">
        <f t="shared" ref="C20" si="15">"("&amp;TEXT(K19,"0.00")&amp;")"</f>
        <v>(3.61)</v>
      </c>
      <c r="D20" s="5" t="str">
        <f t="shared" ref="D20" si="16">"("&amp;TEXT(L19,"0.00")&amp;")"</f>
        <v>(3.21)</v>
      </c>
      <c r="E20" s="5" t="str">
        <f t="shared" ref="E20" si="17">"("&amp;TEXT(M19,"0.00")&amp;")"</f>
        <v>(3.32)</v>
      </c>
      <c r="F20" s="5" t="str">
        <f t="shared" ref="F20" si="18">"("&amp;TEXT(N19,"0.00")&amp;")"</f>
        <v>(3.15)</v>
      </c>
      <c r="G20" s="24"/>
      <c r="H20" s="24"/>
      <c r="I20" s="24"/>
      <c r="J20" s="24"/>
    </row>
    <row r="21" spans="1:14" x14ac:dyDescent="0.25">
      <c r="G21" s="24"/>
      <c r="H21" s="24"/>
      <c r="I21" s="24"/>
      <c r="J21" s="24"/>
      <c r="K21" s="24"/>
      <c r="L21" s="24"/>
      <c r="M21" s="24"/>
      <c r="N21" s="24"/>
    </row>
    <row r="22" spans="1:14" x14ac:dyDescent="0.25">
      <c r="G22" s="24"/>
      <c r="H22" s="24"/>
      <c r="I22" s="24"/>
      <c r="J22" s="24"/>
      <c r="K22" s="24"/>
      <c r="L22" s="24"/>
      <c r="M22" s="24"/>
      <c r="N22" s="24"/>
    </row>
    <row r="23" spans="1:14" x14ac:dyDescent="0.25">
      <c r="G23" s="24"/>
      <c r="H23" s="24"/>
      <c r="I23" s="24"/>
      <c r="J23" s="24"/>
      <c r="K23" s="24"/>
      <c r="L23" s="24"/>
      <c r="M23" s="24"/>
      <c r="N23" s="24"/>
    </row>
    <row r="24" spans="1:14" x14ac:dyDescent="0.25">
      <c r="G24" s="24"/>
      <c r="H24" s="24"/>
      <c r="I24" s="24"/>
      <c r="J24" s="24"/>
      <c r="K24" s="24"/>
      <c r="L24" s="24"/>
      <c r="M24" s="24"/>
      <c r="N24" s="24"/>
    </row>
    <row r="25" spans="1:14" x14ac:dyDescent="0.25">
      <c r="G25" s="24"/>
      <c r="H25" s="24"/>
      <c r="I25" s="24"/>
      <c r="J25" s="24"/>
      <c r="K25" s="24"/>
      <c r="L25" s="24"/>
      <c r="M25" s="24"/>
      <c r="N25" s="24"/>
    </row>
    <row r="26" spans="1:14" x14ac:dyDescent="0.25">
      <c r="G26" s="24"/>
      <c r="H26" s="24"/>
      <c r="I26" s="24"/>
      <c r="J26" s="24"/>
      <c r="K26" s="24"/>
      <c r="L26" s="24"/>
      <c r="M26" s="24"/>
      <c r="N26" s="24"/>
    </row>
    <row r="27" spans="1:14" x14ac:dyDescent="0.25">
      <c r="G27" s="24"/>
      <c r="H27" s="24"/>
      <c r="I27" s="24"/>
      <c r="J27" s="24"/>
      <c r="K27" s="24"/>
      <c r="L27" s="24"/>
      <c r="M27" s="24"/>
      <c r="N27" s="24"/>
    </row>
    <row r="29" spans="1:14" x14ac:dyDescent="0.25">
      <c r="H29" s="24"/>
      <c r="I29" s="24"/>
      <c r="J29" s="24"/>
      <c r="K29" s="24"/>
      <c r="L29" s="24"/>
      <c r="M29" s="24"/>
      <c r="N29" s="24"/>
    </row>
    <row r="31" spans="1:14" x14ac:dyDescent="0.25">
      <c r="G31" s="24"/>
      <c r="H31" s="24"/>
      <c r="I31" s="24"/>
      <c r="J31" s="24"/>
      <c r="K31" s="24"/>
      <c r="L31" s="24"/>
      <c r="M31" s="24"/>
      <c r="N31" s="24"/>
    </row>
    <row r="33" spans="7:14" x14ac:dyDescent="0.25">
      <c r="G33" s="24"/>
      <c r="H33" s="24"/>
      <c r="I33" s="24"/>
      <c r="J33" s="24"/>
      <c r="K33" s="24"/>
      <c r="L33" s="24"/>
      <c r="M33" s="24"/>
      <c r="N33" s="24"/>
    </row>
    <row r="35" spans="7:14" x14ac:dyDescent="0.25">
      <c r="G35" s="24"/>
      <c r="H35" s="24"/>
      <c r="I35" s="24"/>
      <c r="J35" s="24"/>
      <c r="K35" s="24"/>
      <c r="L35" s="24"/>
      <c r="M35" s="24"/>
      <c r="N35" s="24"/>
    </row>
  </sheetData>
  <mergeCells count="2">
    <mergeCell ref="A3:F3"/>
    <mergeCell ref="A12:F12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showGridLines="0" showRuler="0" zoomScale="125" zoomScaleNormal="125" zoomScalePageLayoutView="125" workbookViewId="0">
      <selection activeCell="A11" sqref="A11:A12"/>
    </sheetView>
  </sheetViews>
  <sheetFormatPr defaultColWidth="9.140625" defaultRowHeight="15" x14ac:dyDescent="0.25"/>
  <cols>
    <col min="1" max="1" width="27.85546875" style="24" bestFit="1" customWidth="1"/>
    <col min="2" max="4" width="9.140625" style="24" customWidth="1"/>
    <col min="5" max="16384" width="9.140625" style="24"/>
  </cols>
  <sheetData>
    <row r="1" spans="1:11" x14ac:dyDescent="0.25">
      <c r="A1" s="32" t="s">
        <v>54</v>
      </c>
      <c r="B1" s="11"/>
      <c r="C1" s="11"/>
      <c r="D1" s="11"/>
    </row>
    <row r="2" spans="1:11" ht="18.95" customHeight="1" x14ac:dyDescent="0.25">
      <c r="A2" s="42"/>
      <c r="B2" s="43" t="s">
        <v>69</v>
      </c>
      <c r="C2" s="43" t="s">
        <v>72</v>
      </c>
      <c r="D2" s="43" t="s">
        <v>73</v>
      </c>
    </row>
    <row r="3" spans="1:11" x14ac:dyDescent="0.25">
      <c r="A3" s="41" t="s">
        <v>66</v>
      </c>
      <c r="B3" s="10">
        <f>F3</f>
        <v>0.13527</v>
      </c>
      <c r="C3" s="10">
        <f>G3</f>
        <v>0.16789499999999999</v>
      </c>
      <c r="D3" s="10">
        <f>H3</f>
        <v>0.12596499999999999</v>
      </c>
      <c r="E3" s="35" t="s">
        <v>65</v>
      </c>
      <c r="F3" s="35">
        <v>0.13527</v>
      </c>
      <c r="G3" s="35">
        <v>0.16789499999999999</v>
      </c>
      <c r="H3" s="35">
        <v>0.12596499999999999</v>
      </c>
    </row>
    <row r="4" spans="1:11" x14ac:dyDescent="0.25">
      <c r="A4" s="41"/>
      <c r="B4" s="12" t="str">
        <f>"("&amp;TEXT(F4,"0.00")&amp;")"</f>
        <v>(22.56)</v>
      </c>
      <c r="C4" s="12" t="str">
        <f>"("&amp;TEXT(G4,"0.00")&amp;")"</f>
        <v>(22.75)</v>
      </c>
      <c r="D4" s="12" t="str">
        <f>"("&amp;TEXT(H4,"0.00")&amp;")"</f>
        <v>(20.27)</v>
      </c>
      <c r="E4" s="35" t="s">
        <v>29</v>
      </c>
      <c r="F4" s="35">
        <v>22.56352</v>
      </c>
      <c r="G4" s="35">
        <v>22.754840000000002</v>
      </c>
      <c r="H4" s="35">
        <v>20.269138000000002</v>
      </c>
    </row>
    <row r="5" spans="1:11" x14ac:dyDescent="0.25">
      <c r="A5" s="24" t="s">
        <v>61</v>
      </c>
      <c r="B5" s="10">
        <f>F5</f>
        <v>0.1693704</v>
      </c>
      <c r="C5" s="10">
        <f>G5</f>
        <v>0.21804780000000001</v>
      </c>
      <c r="D5" s="10">
        <f>H5</f>
        <v>0.15548290000000001</v>
      </c>
      <c r="E5" s="35" t="s">
        <v>65</v>
      </c>
      <c r="F5" s="35">
        <v>0.1693704</v>
      </c>
      <c r="G5" s="35">
        <v>0.21804780000000001</v>
      </c>
      <c r="H5" s="35">
        <v>0.15548290000000001</v>
      </c>
      <c r="I5" s="35"/>
      <c r="J5" s="35"/>
      <c r="K5" s="35"/>
    </row>
    <row r="6" spans="1:11" x14ac:dyDescent="0.25">
      <c r="B6" s="12" t="str">
        <f>"("&amp;TEXT(F6,"0.00")&amp;")"</f>
        <v>(19.91)</v>
      </c>
      <c r="C6" s="12" t="str">
        <f>"("&amp;TEXT(G6,"0.00")&amp;")"</f>
        <v>(20.38)</v>
      </c>
      <c r="D6" s="12" t="str">
        <f>"("&amp;TEXT(H6,"0.00")&amp;")"</f>
        <v>(17.35)</v>
      </c>
      <c r="E6" s="35" t="s">
        <v>29</v>
      </c>
      <c r="F6" s="35">
        <v>19.909718999999999</v>
      </c>
      <c r="G6" s="35">
        <v>20.378209300000002</v>
      </c>
      <c r="H6" s="35">
        <v>17.350182400000001</v>
      </c>
      <c r="I6" s="35"/>
      <c r="J6" s="35"/>
      <c r="K6" s="35"/>
    </row>
    <row r="7" spans="1:11" x14ac:dyDescent="0.25">
      <c r="A7" s="24" t="s">
        <v>62</v>
      </c>
      <c r="B7" s="10">
        <f>F7</f>
        <v>8.9623759999999997E-2</v>
      </c>
      <c r="C7" s="10">
        <f>G7</f>
        <v>0.1007614</v>
      </c>
      <c r="D7" s="10">
        <f>H7</f>
        <v>8.6452790000000002E-2</v>
      </c>
      <c r="E7" s="35" t="s">
        <v>65</v>
      </c>
      <c r="F7" s="35">
        <v>8.9623759999999997E-2</v>
      </c>
      <c r="G7" s="35">
        <v>0.1007614</v>
      </c>
      <c r="H7" s="35">
        <v>8.6452790000000002E-2</v>
      </c>
      <c r="I7" s="35"/>
      <c r="J7" s="35"/>
      <c r="K7" s="35"/>
    </row>
    <row r="8" spans="1:11" x14ac:dyDescent="0.25">
      <c r="B8" s="12" t="str">
        <f>"("&amp;TEXT(F8,"0.00")&amp;")"</f>
        <v>(12.33)</v>
      </c>
      <c r="C8" s="12" t="str">
        <f>"("&amp;TEXT(G8,"0.00")&amp;")"</f>
        <v>(12.80)</v>
      </c>
      <c r="D8" s="12" t="str">
        <f>"("&amp;TEXT(H8,"0.00")&amp;")"</f>
        <v>(11.46)</v>
      </c>
      <c r="E8" s="35" t="s">
        <v>29</v>
      </c>
      <c r="F8" s="35">
        <v>12.331930140000001</v>
      </c>
      <c r="G8" s="35">
        <v>12.8030457</v>
      </c>
      <c r="H8" s="35">
        <v>11.463291460000001</v>
      </c>
      <c r="I8" s="35"/>
      <c r="J8" s="35"/>
      <c r="K8" s="35"/>
    </row>
    <row r="9" spans="1:11" x14ac:dyDescent="0.25">
      <c r="A9" s="24" t="s">
        <v>58</v>
      </c>
      <c r="B9" s="10">
        <f>F9</f>
        <v>-7.9746639999999994E-2</v>
      </c>
      <c r="C9" s="10">
        <f>G9</f>
        <v>-0.1172864</v>
      </c>
      <c r="D9" s="10">
        <f>H9</f>
        <v>-6.9030149999999998E-2</v>
      </c>
      <c r="E9" s="35" t="s">
        <v>65</v>
      </c>
      <c r="F9" s="35">
        <v>-7.9746639999999994E-2</v>
      </c>
      <c r="G9" s="35">
        <v>-0.1172864</v>
      </c>
      <c r="H9" s="35">
        <v>-6.9030149999999998E-2</v>
      </c>
      <c r="I9" s="35"/>
      <c r="J9" s="35"/>
      <c r="K9" s="35"/>
    </row>
    <row r="10" spans="1:11" x14ac:dyDescent="0.25">
      <c r="A10" s="11"/>
      <c r="B10" s="12" t="str">
        <f>"("&amp;TEXT(F10,"0.00")&amp;")"</f>
        <v>(-6.83)</v>
      </c>
      <c r="C10" s="12" t="str">
        <f>"("&amp;TEXT(G10,"0.00")&amp;")"</f>
        <v>(-8.30)</v>
      </c>
      <c r="D10" s="12" t="str">
        <f>"("&amp;TEXT(H10,"0.00")&amp;")"</f>
        <v>(-5.64)</v>
      </c>
      <c r="E10" s="35" t="s">
        <v>29</v>
      </c>
      <c r="F10" s="35">
        <v>-6.8295024399999997</v>
      </c>
      <c r="G10" s="35">
        <v>-8.3024018000000002</v>
      </c>
      <c r="H10" s="35">
        <v>-5.6360835199999997</v>
      </c>
      <c r="I10" s="35"/>
      <c r="J10" s="35"/>
      <c r="K10" s="35"/>
    </row>
    <row r="11" spans="1:11" x14ac:dyDescent="0.25">
      <c r="A11" s="48" t="s">
        <v>76</v>
      </c>
      <c r="B11" s="44">
        <f>F11</f>
        <v>-0.12754579999999999</v>
      </c>
      <c r="C11" s="44">
        <f>G11</f>
        <v>-0.18706149999999999</v>
      </c>
      <c r="D11" s="44">
        <f>H11</f>
        <v>-0.1114704</v>
      </c>
      <c r="E11" s="24" t="s">
        <v>65</v>
      </c>
      <c r="F11" s="24">
        <v>-0.12754579999999999</v>
      </c>
      <c r="G11" s="24">
        <v>-0.18706149999999999</v>
      </c>
      <c r="H11" s="24">
        <v>-0.1114704</v>
      </c>
    </row>
    <row r="12" spans="1:11" x14ac:dyDescent="0.25">
      <c r="A12" s="49"/>
      <c r="B12" s="5" t="str">
        <f>"("&amp;TEXT(F12,"0.00")&amp;")"</f>
        <v>(-5.65)</v>
      </c>
      <c r="C12" s="5" t="str">
        <f>"("&amp;TEXT(G12,"0.00")&amp;")"</f>
        <v>(-6.87)</v>
      </c>
      <c r="D12" s="5" t="str">
        <f>"("&amp;TEXT(H12,"0.00")&amp;")"</f>
        <v>(-4.70)</v>
      </c>
      <c r="E12" s="24" t="s">
        <v>29</v>
      </c>
      <c r="F12" s="24">
        <v>-5.6548749999999997</v>
      </c>
      <c r="G12" s="24">
        <v>-6.8714383999999997</v>
      </c>
      <c r="H12" s="24">
        <v>-4.7048113999999996</v>
      </c>
    </row>
  </sheetData>
  <mergeCells count="1">
    <mergeCell ref="A11:A12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showRuler="0" zoomScale="125" zoomScaleNormal="125" zoomScalePageLayoutView="125" workbookViewId="0">
      <selection activeCell="A9" sqref="A9"/>
    </sheetView>
  </sheetViews>
  <sheetFormatPr defaultColWidth="9.140625" defaultRowHeight="15" x14ac:dyDescent="0.25"/>
  <cols>
    <col min="1" max="1" width="27.85546875" style="24" bestFit="1" customWidth="1"/>
    <col min="2" max="2" width="10.85546875" style="24" bestFit="1" customWidth="1"/>
    <col min="3" max="4" width="10.85546875" style="24" customWidth="1"/>
    <col min="5" max="16384" width="9.140625" style="24"/>
  </cols>
  <sheetData>
    <row r="1" spans="1:8" x14ac:dyDescent="0.25">
      <c r="A1" s="32" t="s">
        <v>54</v>
      </c>
      <c r="B1" s="9"/>
      <c r="C1" s="9"/>
      <c r="D1" s="9"/>
      <c r="E1" s="11"/>
      <c r="F1" s="11"/>
    </row>
    <row r="2" spans="1:8" ht="18.95" customHeight="1" x14ac:dyDescent="0.25">
      <c r="A2" s="34"/>
      <c r="B2" s="33" t="s">
        <v>55</v>
      </c>
      <c r="C2" s="33" t="s">
        <v>56</v>
      </c>
      <c r="D2" s="33" t="s">
        <v>57</v>
      </c>
      <c r="E2" s="11"/>
      <c r="F2" s="11"/>
    </row>
    <row r="3" spans="1:8" ht="18.95" customHeight="1" x14ac:dyDescent="0.25">
      <c r="A3" s="50" t="s">
        <v>59</v>
      </c>
      <c r="B3" s="50"/>
      <c r="C3" s="50"/>
      <c r="D3" s="50"/>
      <c r="E3" s="11"/>
      <c r="F3" s="11"/>
    </row>
    <row r="4" spans="1:8" x14ac:dyDescent="0.25">
      <c r="A4" s="24" t="s">
        <v>61</v>
      </c>
      <c r="B4" s="10">
        <f>F4</f>
        <v>6.3381870000000003E-3</v>
      </c>
      <c r="C4" s="10">
        <f>G4</f>
        <v>5.3201189999999999E-3</v>
      </c>
      <c r="D4" s="10">
        <f>H4</f>
        <v>4.9529779999999996E-4</v>
      </c>
      <c r="E4" s="24" t="s">
        <v>65</v>
      </c>
      <c r="F4" s="24">
        <v>6.3381870000000003E-3</v>
      </c>
      <c r="G4" s="24">
        <v>5.3201189999999999E-3</v>
      </c>
      <c r="H4" s="24">
        <v>4.9529779999999996E-4</v>
      </c>
    </row>
    <row r="5" spans="1:8" x14ac:dyDescent="0.25">
      <c r="B5" s="12" t="str">
        <f>"("&amp;TEXT(F5,"0.00")&amp;")"</f>
        <v>(3.83)</v>
      </c>
      <c r="C5" s="12" t="str">
        <f>"("&amp;TEXT(G5,"0.00")&amp;")"</f>
        <v>(3.15)</v>
      </c>
      <c r="D5" s="12" t="str">
        <f>"("&amp;TEXT(H5,"0.00")&amp;")"</f>
        <v>(0.33)</v>
      </c>
      <c r="E5" s="24" t="s">
        <v>29</v>
      </c>
      <c r="F5" s="24">
        <v>3.8346696410000001</v>
      </c>
      <c r="G5" s="24">
        <v>3.1466994320000001</v>
      </c>
      <c r="H5" s="24">
        <v>0.32746234140000002</v>
      </c>
    </row>
    <row r="6" spans="1:8" x14ac:dyDescent="0.25">
      <c r="A6" s="24" t="s">
        <v>62</v>
      </c>
      <c r="B6" s="10">
        <f>F6</f>
        <v>8.9200040000000005E-3</v>
      </c>
      <c r="C6" s="10">
        <f>G6</f>
        <v>7.2218960000000002E-4</v>
      </c>
      <c r="D6" s="10">
        <f>H6</f>
        <v>8.1978139999999994E-3</v>
      </c>
      <c r="E6" s="24" t="s">
        <v>65</v>
      </c>
      <c r="F6" s="24">
        <v>8.9200040000000005E-3</v>
      </c>
      <c r="G6" s="24">
        <v>7.2218960000000002E-4</v>
      </c>
      <c r="H6" s="24">
        <v>8.1978139999999994E-3</v>
      </c>
    </row>
    <row r="7" spans="1:8" x14ac:dyDescent="0.25">
      <c r="B7" s="12" t="str">
        <f>"("&amp;TEXT(F7,"0.00")&amp;")"</f>
        <v>(3.56)</v>
      </c>
      <c r="C7" s="12" t="str">
        <f>"("&amp;TEXT(G7,"0.00")&amp;")"</f>
        <v>(0.29)</v>
      </c>
      <c r="D7" s="12" t="str">
        <f>"("&amp;TEXT(H7,"0.00")&amp;")"</f>
        <v>(5.33)</v>
      </c>
      <c r="E7" s="24" t="s">
        <v>29</v>
      </c>
      <c r="F7" s="24">
        <v>3.5571810500000001</v>
      </c>
      <c r="G7" s="24">
        <v>0.29132232740000003</v>
      </c>
      <c r="H7" s="24">
        <v>5.3332225419999997</v>
      </c>
    </row>
    <row r="8" spans="1:8" x14ac:dyDescent="0.25">
      <c r="A8" s="24" t="s">
        <v>58</v>
      </c>
      <c r="B8" s="10">
        <f>F8</f>
        <v>2.5818170000000001E-3</v>
      </c>
      <c r="C8" s="10">
        <f>G8</f>
        <v>-4.5979289999999997E-3</v>
      </c>
      <c r="D8" s="10">
        <f>H8</f>
        <v>7.7025160000000004E-3</v>
      </c>
      <c r="E8" s="24" t="s">
        <v>65</v>
      </c>
      <c r="F8" s="24">
        <v>2.5818170000000001E-3</v>
      </c>
      <c r="G8" s="24">
        <v>-4.5979289999999997E-3</v>
      </c>
      <c r="H8" s="24">
        <v>7.7025160000000004E-3</v>
      </c>
    </row>
    <row r="9" spans="1:8" x14ac:dyDescent="0.25">
      <c r="A9" s="11"/>
      <c r="B9" s="12" t="str">
        <f>"("&amp;TEXT(F9,"0.00")&amp;")"</f>
        <v>(0.89)</v>
      </c>
      <c r="C9" s="12" t="str">
        <f>"("&amp;TEXT(G9,"0.00")&amp;")"</f>
        <v>(-1.58)</v>
      </c>
      <c r="D9" s="12" t="str">
        <f>"("&amp;TEXT(H9,"0.00")&amp;")"</f>
        <v>(3.53)</v>
      </c>
      <c r="E9" s="24" t="s">
        <v>29</v>
      </c>
      <c r="F9" s="24">
        <v>0.89033805899999996</v>
      </c>
      <c r="G9" s="24">
        <v>-1.5808515780000001</v>
      </c>
      <c r="H9" s="24">
        <v>3.5300719960000002</v>
      </c>
    </row>
    <row r="10" spans="1:8" x14ac:dyDescent="0.25">
      <c r="A10" s="51" t="s">
        <v>76</v>
      </c>
      <c r="B10" s="10">
        <f>F10</f>
        <v>1.1620129999999999E-2</v>
      </c>
      <c r="C10" s="10">
        <f>G10</f>
        <v>-3.6411220000000001E-3</v>
      </c>
      <c r="D10" s="10">
        <f>H10</f>
        <v>1.417831E-2</v>
      </c>
      <c r="E10" s="24" t="s">
        <v>65</v>
      </c>
      <c r="F10" s="24">
        <v>1.1620129999999999E-2</v>
      </c>
      <c r="G10" s="24">
        <v>-3.6411220000000001E-3</v>
      </c>
      <c r="H10" s="24">
        <v>1.417831E-2</v>
      </c>
    </row>
    <row r="11" spans="1:8" x14ac:dyDescent="0.25">
      <c r="A11" s="49"/>
      <c r="B11" s="5" t="str">
        <f>"("&amp;TEXT(F11,"0.00")&amp;")"</f>
        <v>(2.05)</v>
      </c>
      <c r="C11" s="5" t="str">
        <f>"("&amp;TEXT(G11,"0.00")&amp;")"</f>
        <v>(-0.64)</v>
      </c>
      <c r="D11" s="5" t="str">
        <f>"("&amp;TEXT(H11,"0.00")&amp;")"</f>
        <v>(3.32)</v>
      </c>
      <c r="E11" s="24" t="s">
        <v>29</v>
      </c>
      <c r="F11" s="24">
        <v>2.0539544900000002</v>
      </c>
      <c r="G11" s="24">
        <v>-0.63986524</v>
      </c>
      <c r="H11" s="24">
        <v>3.3243725099999999</v>
      </c>
    </row>
    <row r="12" spans="1:8" ht="18.95" customHeight="1" x14ac:dyDescent="0.25">
      <c r="A12" s="50" t="s">
        <v>60</v>
      </c>
      <c r="B12" s="50"/>
      <c r="C12" s="50"/>
      <c r="D12" s="50"/>
    </row>
    <row r="13" spans="1:8" x14ac:dyDescent="0.25">
      <c r="A13" s="24" t="s">
        <v>77</v>
      </c>
      <c r="D13" s="10">
        <f>F13</f>
        <v>3.5874290000000001E-3</v>
      </c>
      <c r="E13" s="35" t="s">
        <v>65</v>
      </c>
      <c r="F13" s="35">
        <v>3.5874290000000001E-3</v>
      </c>
      <c r="G13" s="35">
        <v>3.2254409999999999E-3</v>
      </c>
    </row>
    <row r="14" spans="1:8" x14ac:dyDescent="0.25">
      <c r="D14" s="12" t="str">
        <f>"("&amp;TEXT(F14,"0.00")&amp;")"</f>
        <v>(2.54)</v>
      </c>
      <c r="E14" s="35" t="s">
        <v>29</v>
      </c>
      <c r="F14" s="35">
        <v>2.5410824339999998</v>
      </c>
      <c r="G14" s="35">
        <v>2.2377685139999999</v>
      </c>
    </row>
    <row r="15" spans="1:8" x14ac:dyDescent="0.25">
      <c r="A15" s="24" t="s">
        <v>78</v>
      </c>
      <c r="D15" s="10">
        <f>F15</f>
        <v>3.4110529999999998E-3</v>
      </c>
      <c r="E15" s="35" t="s">
        <v>65</v>
      </c>
      <c r="F15" s="35">
        <v>3.4110529999999998E-3</v>
      </c>
      <c r="G15" s="35">
        <v>3.0468040000000002E-3</v>
      </c>
    </row>
    <row r="16" spans="1:8" x14ac:dyDescent="0.25">
      <c r="D16" s="12" t="str">
        <f>"("&amp;TEXT(F16,"0.00")&amp;")"</f>
        <v>(1.73)</v>
      </c>
      <c r="E16" s="35" t="s">
        <v>29</v>
      </c>
      <c r="F16" s="35">
        <v>1.728572542</v>
      </c>
      <c r="G16" s="35">
        <v>1.5707999690000001</v>
      </c>
    </row>
    <row r="17" spans="1:7" x14ac:dyDescent="0.25">
      <c r="A17" s="24" t="s">
        <v>58</v>
      </c>
      <c r="D17" s="10">
        <f>F17</f>
        <v>-1.763759E-4</v>
      </c>
      <c r="E17" s="35" t="s">
        <v>65</v>
      </c>
      <c r="F17" s="35">
        <v>-1.763759E-4</v>
      </c>
      <c r="G17" s="35">
        <v>-1.786375E-4</v>
      </c>
    </row>
    <row r="18" spans="1:7" x14ac:dyDescent="0.25">
      <c r="A18" s="11"/>
      <c r="B18" s="11"/>
      <c r="C18" s="11"/>
      <c r="D18" s="12" t="str">
        <f>"("&amp;TEXT(F18,"0.00")&amp;")"</f>
        <v>(-0.07)</v>
      </c>
      <c r="E18" s="35" t="s">
        <v>29</v>
      </c>
      <c r="F18" s="35">
        <v>-7.3329591499999999E-2</v>
      </c>
      <c r="G18" s="35">
        <v>-7.3735052999999995E-2</v>
      </c>
    </row>
    <row r="19" spans="1:7" x14ac:dyDescent="0.25">
      <c r="A19" s="48" t="s">
        <v>76</v>
      </c>
      <c r="B19" s="11"/>
      <c r="C19" s="11"/>
      <c r="D19" s="44">
        <f>F19</f>
        <v>-1.270352E-3</v>
      </c>
      <c r="E19" s="24" t="s">
        <v>65</v>
      </c>
      <c r="F19" s="24">
        <v>-1.270352E-3</v>
      </c>
      <c r="G19" s="24">
        <v>-1.5233149999999999E-3</v>
      </c>
    </row>
    <row r="20" spans="1:7" x14ac:dyDescent="0.25">
      <c r="A20" s="49"/>
      <c r="B20" s="9"/>
      <c r="C20" s="9"/>
      <c r="D20" s="5" t="str">
        <f>"("&amp;TEXT(F20,"0.00")&amp;")"</f>
        <v>(-0.30)</v>
      </c>
      <c r="E20" s="24" t="s">
        <v>29</v>
      </c>
      <c r="F20" s="24">
        <v>-0.29657394399999998</v>
      </c>
      <c r="G20" s="24">
        <v>-0.35308466700000002</v>
      </c>
    </row>
  </sheetData>
  <mergeCells count="4">
    <mergeCell ref="A3:D3"/>
    <mergeCell ref="A12:D12"/>
    <mergeCell ref="A10:A11"/>
    <mergeCell ref="A19:A20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5"/>
  <sheetViews>
    <sheetView showRuler="0" zoomScale="125" zoomScaleNormal="125" zoomScalePageLayoutView="125" workbookViewId="0">
      <selection activeCell="K10" sqref="K10"/>
    </sheetView>
  </sheetViews>
  <sheetFormatPr defaultColWidth="10.85546875" defaultRowHeight="15" x14ac:dyDescent="0.25"/>
  <cols>
    <col min="1" max="16384" width="10.85546875" style="45"/>
  </cols>
  <sheetData>
    <row r="1" spans="1:2" x14ac:dyDescent="0.25">
      <c r="A1" s="45" t="s">
        <v>79</v>
      </c>
      <c r="B1" s="45" t="s">
        <v>80</v>
      </c>
    </row>
    <row r="2" spans="1:2" x14ac:dyDescent="0.25">
      <c r="A2" s="45">
        <v>1873</v>
      </c>
      <c r="B2">
        <v>5.6122390691090103E-2</v>
      </c>
    </row>
    <row r="3" spans="1:2" x14ac:dyDescent="0.25">
      <c r="A3" s="45">
        <v>1873</v>
      </c>
      <c r="B3">
        <v>1.41134621063099E-2</v>
      </c>
    </row>
    <row r="4" spans="1:2" x14ac:dyDescent="0.25">
      <c r="A4" s="45">
        <v>1874</v>
      </c>
      <c r="B4">
        <v>1.23591985970291E-2</v>
      </c>
    </row>
    <row r="5" spans="1:2" x14ac:dyDescent="0.25">
      <c r="A5" s="45">
        <v>1874</v>
      </c>
      <c r="B5">
        <v>6.92633062977073E-3</v>
      </c>
    </row>
    <row r="6" spans="1:2" x14ac:dyDescent="0.25">
      <c r="A6" s="45">
        <v>1874</v>
      </c>
      <c r="B6">
        <v>2.9189669504766E-3</v>
      </c>
    </row>
    <row r="7" spans="1:2" x14ac:dyDescent="0.25">
      <c r="A7" s="45">
        <v>1874</v>
      </c>
      <c r="B7">
        <v>3.96463436759213E-4</v>
      </c>
    </row>
    <row r="8" spans="1:2" x14ac:dyDescent="0.25">
      <c r="A8" s="45">
        <v>1874</v>
      </c>
      <c r="B8">
        <v>1.4947684302076001E-2</v>
      </c>
    </row>
    <row r="9" spans="1:2" x14ac:dyDescent="0.25">
      <c r="A9" s="45">
        <v>1874</v>
      </c>
      <c r="B9">
        <v>6.7406731553109001E-2</v>
      </c>
    </row>
    <row r="10" spans="1:2" x14ac:dyDescent="0.25">
      <c r="A10" s="45">
        <v>1874</v>
      </c>
      <c r="B10">
        <v>4.8151446075872101E-2</v>
      </c>
    </row>
    <row r="11" spans="1:2" x14ac:dyDescent="0.25">
      <c r="A11" s="45">
        <v>1874</v>
      </c>
      <c r="B11">
        <v>6.1701762639413002E-2</v>
      </c>
    </row>
    <row r="12" spans="1:2" x14ac:dyDescent="0.25">
      <c r="A12" s="45">
        <v>1874</v>
      </c>
      <c r="B12">
        <v>4.2741905925025601E-2</v>
      </c>
    </row>
    <row r="13" spans="1:2" x14ac:dyDescent="0.25">
      <c r="A13" s="45">
        <v>1874</v>
      </c>
      <c r="B13">
        <v>2.3765201255654698E-2</v>
      </c>
    </row>
    <row r="14" spans="1:2" x14ac:dyDescent="0.25">
      <c r="A14" s="45">
        <v>1874</v>
      </c>
      <c r="B14">
        <v>2.2155071395506699E-2</v>
      </c>
    </row>
    <row r="15" spans="1:2" x14ac:dyDescent="0.25">
      <c r="A15" s="45">
        <v>1874</v>
      </c>
      <c r="B15">
        <v>1.6017189318840699E-3</v>
      </c>
    </row>
    <row r="16" spans="1:2" x14ac:dyDescent="0.25">
      <c r="A16" s="45">
        <v>1875</v>
      </c>
      <c r="B16">
        <v>9.2740447651000497E-3</v>
      </c>
    </row>
    <row r="17" spans="1:2" x14ac:dyDescent="0.25">
      <c r="A17" s="45">
        <v>1875</v>
      </c>
      <c r="B17">
        <v>2.6465231288036102E-3</v>
      </c>
    </row>
    <row r="18" spans="1:2" x14ac:dyDescent="0.25">
      <c r="A18" s="45">
        <v>1875</v>
      </c>
      <c r="B18">
        <v>9.8720607800377603E-3</v>
      </c>
    </row>
    <row r="19" spans="1:2" x14ac:dyDescent="0.25">
      <c r="A19" s="45">
        <v>1875</v>
      </c>
      <c r="B19">
        <v>9.9785561989934896E-3</v>
      </c>
    </row>
    <row r="20" spans="1:2" x14ac:dyDescent="0.25">
      <c r="A20" s="45">
        <v>1875</v>
      </c>
      <c r="B20">
        <v>4.2630071906747898E-2</v>
      </c>
    </row>
    <row r="21" spans="1:2" x14ac:dyDescent="0.25">
      <c r="A21" s="45">
        <v>1875</v>
      </c>
      <c r="B21">
        <v>6.9501946359442998E-2</v>
      </c>
    </row>
    <row r="22" spans="1:2" x14ac:dyDescent="0.25">
      <c r="A22" s="45">
        <v>1875</v>
      </c>
      <c r="B22">
        <v>6.7891794055503302E-2</v>
      </c>
    </row>
    <row r="23" spans="1:2" x14ac:dyDescent="0.25">
      <c r="A23" s="45">
        <v>1875</v>
      </c>
      <c r="B23">
        <v>3.8078735924310797E-2</v>
      </c>
    </row>
    <row r="24" spans="1:2" x14ac:dyDescent="0.25">
      <c r="A24" s="45">
        <v>1875</v>
      </c>
      <c r="B24">
        <v>3.7000347899012999E-2</v>
      </c>
    </row>
    <row r="25" spans="1:2" x14ac:dyDescent="0.25">
      <c r="A25" s="45">
        <v>1875</v>
      </c>
      <c r="B25">
        <v>8.3113963981508998E-2</v>
      </c>
    </row>
    <row r="26" spans="1:2" x14ac:dyDescent="0.25">
      <c r="A26" s="45">
        <v>1875</v>
      </c>
      <c r="B26">
        <v>9.9428998284731396E-2</v>
      </c>
    </row>
    <row r="27" spans="1:2" x14ac:dyDescent="0.25">
      <c r="A27" s="45">
        <v>1875</v>
      </c>
      <c r="B27">
        <v>0.103401872548131</v>
      </c>
    </row>
    <row r="28" spans="1:2" x14ac:dyDescent="0.25">
      <c r="A28" s="45">
        <v>1876</v>
      </c>
      <c r="B28">
        <v>0.112378712163321</v>
      </c>
    </row>
    <row r="29" spans="1:2" x14ac:dyDescent="0.25">
      <c r="A29" s="45">
        <v>1876</v>
      </c>
      <c r="B29">
        <v>0.101396530749187</v>
      </c>
    </row>
    <row r="30" spans="1:2" x14ac:dyDescent="0.25">
      <c r="A30" s="45">
        <v>1876</v>
      </c>
      <c r="B30">
        <v>0.110412420618513</v>
      </c>
    </row>
    <row r="31" spans="1:2" x14ac:dyDescent="0.25">
      <c r="A31" s="45">
        <v>1876</v>
      </c>
      <c r="B31">
        <v>8.8433933612152002E-2</v>
      </c>
    </row>
    <row r="32" spans="1:2" x14ac:dyDescent="0.25">
      <c r="A32" s="45">
        <v>1876</v>
      </c>
      <c r="B32">
        <v>0.133470985751418</v>
      </c>
    </row>
    <row r="33" spans="1:2" x14ac:dyDescent="0.25">
      <c r="A33" s="45">
        <v>1876</v>
      </c>
      <c r="B33">
        <v>0.13135761055131101</v>
      </c>
    </row>
    <row r="34" spans="1:2" x14ac:dyDescent="0.25">
      <c r="A34" s="45">
        <v>1876</v>
      </c>
      <c r="B34">
        <v>0.138110204394014</v>
      </c>
    </row>
    <row r="35" spans="1:2" x14ac:dyDescent="0.25">
      <c r="A35" s="45">
        <v>1876</v>
      </c>
      <c r="B35">
        <v>0.19285184231569399</v>
      </c>
    </row>
    <row r="36" spans="1:2" x14ac:dyDescent="0.25">
      <c r="A36" s="45">
        <v>1876</v>
      </c>
      <c r="B36">
        <v>0.23654967295989901</v>
      </c>
    </row>
    <row r="37" spans="1:2" x14ac:dyDescent="0.25">
      <c r="A37" s="45">
        <v>1876</v>
      </c>
      <c r="B37">
        <v>0.29664531989772502</v>
      </c>
    </row>
    <row r="38" spans="1:2" x14ac:dyDescent="0.25">
      <c r="A38" s="45">
        <v>1876</v>
      </c>
      <c r="B38">
        <v>0.21475792803345201</v>
      </c>
    </row>
    <row r="39" spans="1:2" x14ac:dyDescent="0.25">
      <c r="A39" s="45">
        <v>1876</v>
      </c>
      <c r="B39">
        <v>0.18607277100616401</v>
      </c>
    </row>
    <row r="40" spans="1:2" x14ac:dyDescent="0.25">
      <c r="A40" s="45">
        <v>1877</v>
      </c>
      <c r="B40">
        <v>0.193357301677756</v>
      </c>
    </row>
    <row r="41" spans="1:2" x14ac:dyDescent="0.25">
      <c r="A41" s="45">
        <v>1877</v>
      </c>
      <c r="B41">
        <v>1.7954602161289301E-3</v>
      </c>
    </row>
    <row r="42" spans="1:2" x14ac:dyDescent="0.25">
      <c r="A42" s="45">
        <v>1877</v>
      </c>
      <c r="B42">
        <v>9.3129717479627596E-4</v>
      </c>
    </row>
    <row r="43" spans="1:2" x14ac:dyDescent="0.25">
      <c r="A43" s="45">
        <v>1877</v>
      </c>
      <c r="B43" s="21">
        <v>3.0551979962974101E-6</v>
      </c>
    </row>
    <row r="44" spans="1:2" x14ac:dyDescent="0.25">
      <c r="A44" s="45">
        <v>1877</v>
      </c>
      <c r="B44" s="21">
        <v>3.9120839073284701E-5</v>
      </c>
    </row>
    <row r="45" spans="1:2" x14ac:dyDescent="0.25">
      <c r="A45" s="45">
        <v>1877</v>
      </c>
      <c r="B45">
        <v>1.9809811981803E-2</v>
      </c>
    </row>
    <row r="46" spans="1:2" x14ac:dyDescent="0.25">
      <c r="A46" s="45">
        <v>1877</v>
      </c>
      <c r="B46">
        <v>1.04992680908342E-2</v>
      </c>
    </row>
    <row r="47" spans="1:2" x14ac:dyDescent="0.25">
      <c r="A47" s="45">
        <v>1877</v>
      </c>
      <c r="B47" s="21">
        <v>6.0861232918773602E-5</v>
      </c>
    </row>
    <row r="48" spans="1:2" x14ac:dyDescent="0.25">
      <c r="A48" s="45">
        <v>1877</v>
      </c>
      <c r="B48" s="21">
        <v>1.5447671056057899E-5</v>
      </c>
    </row>
    <row r="49" spans="1:2" x14ac:dyDescent="0.25">
      <c r="A49" s="45">
        <v>1877</v>
      </c>
      <c r="B49">
        <v>1.0424889103243301E-3</v>
      </c>
    </row>
    <row r="50" spans="1:2" x14ac:dyDescent="0.25">
      <c r="A50" s="45">
        <v>1877</v>
      </c>
      <c r="B50">
        <v>2.8854913899320901E-3</v>
      </c>
    </row>
    <row r="51" spans="1:2" x14ac:dyDescent="0.25">
      <c r="A51" s="45">
        <v>1877</v>
      </c>
      <c r="B51">
        <v>0.10192588020322101</v>
      </c>
    </row>
    <row r="52" spans="1:2" x14ac:dyDescent="0.25">
      <c r="A52" s="45">
        <v>1878</v>
      </c>
      <c r="B52">
        <v>7.6507706412907106E-2</v>
      </c>
    </row>
    <row r="53" spans="1:2" x14ac:dyDescent="0.25">
      <c r="A53" s="45">
        <v>1878</v>
      </c>
      <c r="B53">
        <v>0.26107066930293599</v>
      </c>
    </row>
    <row r="54" spans="1:2" x14ac:dyDescent="0.25">
      <c r="A54" s="45">
        <v>1878</v>
      </c>
      <c r="B54">
        <v>0.28349889913499399</v>
      </c>
    </row>
    <row r="55" spans="1:2" x14ac:dyDescent="0.25">
      <c r="A55" s="45">
        <v>1878</v>
      </c>
      <c r="B55">
        <v>0.31156619015369102</v>
      </c>
    </row>
    <row r="56" spans="1:2" x14ac:dyDescent="0.25">
      <c r="A56" s="45">
        <v>1878</v>
      </c>
      <c r="B56">
        <v>0.291529222578648</v>
      </c>
    </row>
    <row r="57" spans="1:2" x14ac:dyDescent="0.25">
      <c r="A57" s="45">
        <v>1878</v>
      </c>
      <c r="B57">
        <v>0.197011374965994</v>
      </c>
    </row>
    <row r="58" spans="1:2" x14ac:dyDescent="0.25">
      <c r="A58" s="45">
        <v>1878</v>
      </c>
      <c r="B58">
        <v>0.23285849522674801</v>
      </c>
    </row>
    <row r="59" spans="1:2" x14ac:dyDescent="0.25">
      <c r="A59" s="45">
        <v>1878</v>
      </c>
      <c r="B59">
        <v>0.26975913817396902</v>
      </c>
    </row>
    <row r="60" spans="1:2" x14ac:dyDescent="0.25">
      <c r="A60" s="45">
        <v>1878</v>
      </c>
      <c r="B60">
        <v>0.33062236001583101</v>
      </c>
    </row>
    <row r="61" spans="1:2" x14ac:dyDescent="0.25">
      <c r="A61" s="45">
        <v>1878</v>
      </c>
      <c r="B61">
        <v>0.97744156552442296</v>
      </c>
    </row>
    <row r="62" spans="1:2" x14ac:dyDescent="0.25">
      <c r="A62" s="45">
        <v>1878</v>
      </c>
      <c r="B62">
        <v>0.98918193443938396</v>
      </c>
    </row>
    <row r="63" spans="1:2" x14ac:dyDescent="0.25">
      <c r="A63" s="45">
        <v>1878</v>
      </c>
      <c r="B63">
        <v>0.88226172476605502</v>
      </c>
    </row>
    <row r="64" spans="1:2" x14ac:dyDescent="0.25">
      <c r="A64" s="45">
        <v>1879</v>
      </c>
      <c r="B64">
        <v>0.96459883404946301</v>
      </c>
    </row>
    <row r="65" spans="1:2" x14ac:dyDescent="0.25">
      <c r="A65" s="45">
        <v>1879</v>
      </c>
      <c r="B65">
        <v>0.95111056609092204</v>
      </c>
    </row>
    <row r="66" spans="1:2" x14ac:dyDescent="0.25">
      <c r="A66" s="45">
        <v>1879</v>
      </c>
      <c r="B66">
        <v>1.03637398745945</v>
      </c>
    </row>
    <row r="67" spans="1:2" x14ac:dyDescent="0.25">
      <c r="A67" s="45">
        <v>1879</v>
      </c>
      <c r="B67">
        <v>1.09074392526435</v>
      </c>
    </row>
    <row r="68" spans="1:2" x14ac:dyDescent="0.25">
      <c r="A68" s="45">
        <v>1879</v>
      </c>
      <c r="B68">
        <v>1.04278420301982</v>
      </c>
    </row>
    <row r="69" spans="1:2" x14ac:dyDescent="0.25">
      <c r="A69" s="45">
        <v>1879</v>
      </c>
      <c r="B69">
        <v>1.1620227621455801</v>
      </c>
    </row>
    <row r="70" spans="1:2" x14ac:dyDescent="0.25">
      <c r="A70" s="45">
        <v>1879</v>
      </c>
      <c r="B70">
        <v>1.2168474436929599</v>
      </c>
    </row>
    <row r="71" spans="1:2" x14ac:dyDescent="0.25">
      <c r="A71" s="45">
        <v>1879</v>
      </c>
      <c r="B71">
        <v>1.2587053182933801</v>
      </c>
    </row>
    <row r="72" spans="1:2" x14ac:dyDescent="0.25">
      <c r="A72" s="45">
        <v>1879</v>
      </c>
      <c r="B72">
        <v>1.43624073485018</v>
      </c>
    </row>
    <row r="73" spans="1:2" x14ac:dyDescent="0.25">
      <c r="A73" s="45">
        <v>1879</v>
      </c>
      <c r="B73">
        <v>1.4458749934302799</v>
      </c>
    </row>
    <row r="74" spans="1:2" x14ac:dyDescent="0.25">
      <c r="A74" s="45">
        <v>1879</v>
      </c>
      <c r="B74">
        <v>1.39766736161853</v>
      </c>
    </row>
    <row r="75" spans="1:2" x14ac:dyDescent="0.25">
      <c r="A75" s="45">
        <v>1879</v>
      </c>
      <c r="B75">
        <v>1.3907198297488299</v>
      </c>
    </row>
    <row r="76" spans="1:2" x14ac:dyDescent="0.25">
      <c r="A76" s="45">
        <v>1880</v>
      </c>
      <c r="B76">
        <v>1.4409183701624</v>
      </c>
    </row>
    <row r="77" spans="1:2" x14ac:dyDescent="0.25">
      <c r="A77" s="45">
        <v>1880</v>
      </c>
      <c r="B77">
        <v>1.55581887778604</v>
      </c>
    </row>
    <row r="78" spans="1:2" x14ac:dyDescent="0.25">
      <c r="A78" s="45">
        <v>1880</v>
      </c>
      <c r="B78">
        <v>1.87573647096223</v>
      </c>
    </row>
    <row r="79" spans="1:2" x14ac:dyDescent="0.25">
      <c r="A79" s="45">
        <v>1880</v>
      </c>
      <c r="B79">
        <v>1.943756013067</v>
      </c>
    </row>
    <row r="80" spans="1:2" x14ac:dyDescent="0.25">
      <c r="A80" s="45">
        <v>1880</v>
      </c>
      <c r="B80">
        <v>2.1206057968494201</v>
      </c>
    </row>
    <row r="81" spans="1:2" x14ac:dyDescent="0.25">
      <c r="A81" s="45">
        <v>1880</v>
      </c>
      <c r="B81">
        <v>2.0842598639396899</v>
      </c>
    </row>
    <row r="82" spans="1:2" x14ac:dyDescent="0.25">
      <c r="A82" s="45">
        <v>1880</v>
      </c>
      <c r="B82">
        <v>1.66719706751981</v>
      </c>
    </row>
    <row r="83" spans="1:2" x14ac:dyDescent="0.25">
      <c r="A83" s="45">
        <v>1880</v>
      </c>
      <c r="B83">
        <v>1.73691173193424</v>
      </c>
    </row>
    <row r="84" spans="1:2" x14ac:dyDescent="0.25">
      <c r="A84" s="45">
        <v>1880</v>
      </c>
      <c r="B84">
        <v>1.5535723144973399</v>
      </c>
    </row>
    <row r="85" spans="1:2" x14ac:dyDescent="0.25">
      <c r="A85" s="45">
        <v>1880</v>
      </c>
      <c r="B85">
        <v>1.6880707343398</v>
      </c>
    </row>
    <row r="86" spans="1:2" x14ac:dyDescent="0.25">
      <c r="A86" s="45">
        <v>1880</v>
      </c>
      <c r="B86">
        <v>1.4930646657729001</v>
      </c>
    </row>
    <row r="87" spans="1:2" x14ac:dyDescent="0.25">
      <c r="A87" s="45">
        <v>1880</v>
      </c>
      <c r="B87">
        <v>1.55133016473441</v>
      </c>
    </row>
    <row r="88" spans="1:2" x14ac:dyDescent="0.25">
      <c r="A88" s="45">
        <v>1881</v>
      </c>
      <c r="B88">
        <v>1.4447230863498599</v>
      </c>
    </row>
    <row r="89" spans="1:2" x14ac:dyDescent="0.25">
      <c r="A89" s="45">
        <v>1881</v>
      </c>
      <c r="B89">
        <v>1.8499296589255501</v>
      </c>
    </row>
    <row r="90" spans="1:2" x14ac:dyDescent="0.25">
      <c r="A90" s="45">
        <v>1881</v>
      </c>
      <c r="B90">
        <v>1.95711320724685</v>
      </c>
    </row>
    <row r="91" spans="1:2" x14ac:dyDescent="0.25">
      <c r="A91" s="45">
        <v>1881</v>
      </c>
      <c r="B91">
        <v>2.0618296128865201</v>
      </c>
    </row>
    <row r="92" spans="1:2" x14ac:dyDescent="0.25">
      <c r="A92" s="45">
        <v>1881</v>
      </c>
      <c r="B92">
        <v>2.2507763828705101</v>
      </c>
    </row>
    <row r="93" spans="1:2" x14ac:dyDescent="0.25">
      <c r="A93" s="45">
        <v>1881</v>
      </c>
      <c r="B93">
        <v>2.39709195256125</v>
      </c>
    </row>
    <row r="94" spans="1:2" x14ac:dyDescent="0.25">
      <c r="A94" s="45">
        <v>1881</v>
      </c>
      <c r="B94">
        <v>2.3390424822623102</v>
      </c>
    </row>
    <row r="95" spans="1:2" x14ac:dyDescent="0.25">
      <c r="A95" s="45">
        <v>1881</v>
      </c>
      <c r="B95">
        <v>2.2500180963967402</v>
      </c>
    </row>
    <row r="96" spans="1:2" x14ac:dyDescent="0.25">
      <c r="A96" s="45">
        <v>1881</v>
      </c>
      <c r="B96">
        <v>2.2543265368171599</v>
      </c>
    </row>
    <row r="97" spans="1:2" x14ac:dyDescent="0.25">
      <c r="A97" s="45">
        <v>1881</v>
      </c>
      <c r="B97">
        <v>2.3121399416258601</v>
      </c>
    </row>
    <row r="98" spans="1:2" x14ac:dyDescent="0.25">
      <c r="A98" s="45">
        <v>1881</v>
      </c>
      <c r="B98">
        <v>2.4245521992674401</v>
      </c>
    </row>
    <row r="99" spans="1:2" x14ac:dyDescent="0.25">
      <c r="A99" s="45">
        <v>1881</v>
      </c>
      <c r="B99">
        <v>2.4795173146744398</v>
      </c>
    </row>
    <row r="100" spans="1:2" x14ac:dyDescent="0.25">
      <c r="A100" s="45">
        <v>1882</v>
      </c>
      <c r="B100">
        <v>2.4820293226516998</v>
      </c>
    </row>
    <row r="101" spans="1:2" x14ac:dyDescent="0.25">
      <c r="A101" s="45">
        <v>1882</v>
      </c>
      <c r="B101">
        <v>2.8304536693434499</v>
      </c>
    </row>
    <row r="102" spans="1:2" x14ac:dyDescent="0.25">
      <c r="A102" s="45">
        <v>1882</v>
      </c>
      <c r="B102">
        <v>2.84497840965718</v>
      </c>
    </row>
    <row r="103" spans="1:2" x14ac:dyDescent="0.25">
      <c r="A103" s="45">
        <v>1882</v>
      </c>
      <c r="B103">
        <v>2.7003911224807799</v>
      </c>
    </row>
    <row r="104" spans="1:2" x14ac:dyDescent="0.25">
      <c r="A104" s="45">
        <v>1882</v>
      </c>
      <c r="B104">
        <v>2.8594594500824102</v>
      </c>
    </row>
    <row r="105" spans="1:2" x14ac:dyDescent="0.25">
      <c r="A105" s="45">
        <v>1882</v>
      </c>
      <c r="B105">
        <v>2.97473408761484</v>
      </c>
    </row>
    <row r="106" spans="1:2" x14ac:dyDescent="0.25">
      <c r="A106" s="45">
        <v>1882</v>
      </c>
      <c r="B106">
        <v>2.9693215325249498</v>
      </c>
    </row>
    <row r="107" spans="1:2" x14ac:dyDescent="0.25">
      <c r="A107" s="45">
        <v>1882</v>
      </c>
      <c r="B107">
        <v>2.8681153336836802</v>
      </c>
    </row>
    <row r="108" spans="1:2" x14ac:dyDescent="0.25">
      <c r="A108" s="45">
        <v>1882</v>
      </c>
      <c r="B108">
        <v>2.8406569621509501</v>
      </c>
    </row>
    <row r="109" spans="1:2" x14ac:dyDescent="0.25">
      <c r="A109" s="45">
        <v>1882</v>
      </c>
      <c r="B109">
        <v>2.8854987985043601</v>
      </c>
    </row>
    <row r="110" spans="1:2" x14ac:dyDescent="0.25">
      <c r="A110" s="45">
        <v>1882</v>
      </c>
      <c r="B110">
        <v>2.7940562687741801</v>
      </c>
    </row>
    <row r="111" spans="1:2" x14ac:dyDescent="0.25">
      <c r="A111" s="45">
        <v>1882</v>
      </c>
      <c r="B111">
        <v>2.7220212961331001</v>
      </c>
    </row>
    <row r="112" spans="1:2" x14ac:dyDescent="0.25">
      <c r="A112" s="45">
        <v>1883</v>
      </c>
      <c r="B112">
        <v>2.5332768267831098</v>
      </c>
    </row>
    <row r="113" spans="1:2" x14ac:dyDescent="0.25">
      <c r="A113" s="45">
        <v>1883</v>
      </c>
      <c r="B113">
        <v>2.9433801758419502</v>
      </c>
    </row>
    <row r="114" spans="1:2" x14ac:dyDescent="0.25">
      <c r="A114" s="45">
        <v>1883</v>
      </c>
      <c r="B114">
        <v>2.9614984224562799</v>
      </c>
    </row>
    <row r="115" spans="1:2" x14ac:dyDescent="0.25">
      <c r="A115" s="45">
        <v>1883</v>
      </c>
      <c r="B115">
        <v>3.0009391615482301</v>
      </c>
    </row>
    <row r="116" spans="1:2" x14ac:dyDescent="0.25">
      <c r="A116" s="45">
        <v>1883</v>
      </c>
      <c r="B116">
        <v>2.9543123841019798</v>
      </c>
    </row>
    <row r="117" spans="1:2" x14ac:dyDescent="0.25">
      <c r="A117" s="45">
        <v>1883</v>
      </c>
      <c r="B117">
        <v>3.1100458132061699</v>
      </c>
    </row>
    <row r="118" spans="1:2" x14ac:dyDescent="0.25">
      <c r="A118" s="45">
        <v>1883</v>
      </c>
      <c r="B118">
        <v>3.1486695495749899</v>
      </c>
    </row>
    <row r="119" spans="1:2" x14ac:dyDescent="0.25">
      <c r="A119" s="45">
        <v>1883</v>
      </c>
      <c r="B119">
        <v>3.0831641071401399</v>
      </c>
    </row>
    <row r="120" spans="1:2" x14ac:dyDescent="0.25">
      <c r="A120" s="45">
        <v>1883</v>
      </c>
      <c r="B120">
        <v>3.0794065091645102</v>
      </c>
    </row>
    <row r="121" spans="1:2" x14ac:dyDescent="0.25">
      <c r="A121" s="45">
        <v>1883</v>
      </c>
      <c r="B121">
        <v>3.0261695310353902</v>
      </c>
    </row>
    <row r="122" spans="1:2" x14ac:dyDescent="0.25">
      <c r="A122" s="45">
        <v>1883</v>
      </c>
      <c r="B122">
        <v>2.8691333781072399</v>
      </c>
    </row>
    <row r="123" spans="1:2" x14ac:dyDescent="0.25">
      <c r="A123" s="45">
        <v>1883</v>
      </c>
      <c r="B123">
        <v>2.9927071203437099</v>
      </c>
    </row>
    <row r="124" spans="1:2" x14ac:dyDescent="0.25">
      <c r="A124" s="45">
        <v>1884</v>
      </c>
      <c r="B124">
        <v>3.0193336911361301</v>
      </c>
    </row>
    <row r="125" spans="1:2" x14ac:dyDescent="0.25">
      <c r="A125" s="45">
        <v>1884</v>
      </c>
      <c r="B125">
        <v>2.9907672539145702</v>
      </c>
    </row>
    <row r="126" spans="1:2" x14ac:dyDescent="0.25">
      <c r="A126" s="45">
        <v>1884</v>
      </c>
      <c r="B126">
        <v>2.81477723091872</v>
      </c>
    </row>
    <row r="127" spans="1:2" x14ac:dyDescent="0.25">
      <c r="A127" s="45">
        <v>1884</v>
      </c>
      <c r="B127">
        <v>3.7733706619729399</v>
      </c>
    </row>
    <row r="128" spans="1:2" x14ac:dyDescent="0.25">
      <c r="A128" s="45">
        <v>1884</v>
      </c>
      <c r="B128">
        <v>4.08718207116579</v>
      </c>
    </row>
    <row r="129" spans="1:2" x14ac:dyDescent="0.25">
      <c r="A129" s="45">
        <v>1884</v>
      </c>
      <c r="B129">
        <v>4.0144116869513597</v>
      </c>
    </row>
    <row r="130" spans="1:2" x14ac:dyDescent="0.25">
      <c r="A130" s="45">
        <v>1884</v>
      </c>
      <c r="B130">
        <v>3.79313911092038</v>
      </c>
    </row>
    <row r="131" spans="1:2" x14ac:dyDescent="0.25">
      <c r="A131" s="45">
        <v>1884</v>
      </c>
      <c r="B131">
        <v>3.6748043414869298</v>
      </c>
    </row>
    <row r="132" spans="1:2" x14ac:dyDescent="0.25">
      <c r="A132" s="45">
        <v>1884</v>
      </c>
      <c r="B132">
        <v>3.8407734099199899</v>
      </c>
    </row>
    <row r="133" spans="1:2" x14ac:dyDescent="0.25">
      <c r="A133" s="45">
        <v>1884</v>
      </c>
      <c r="B133">
        <v>3.94539385715641</v>
      </c>
    </row>
    <row r="134" spans="1:2" x14ac:dyDescent="0.25">
      <c r="A134" s="45">
        <v>1884</v>
      </c>
      <c r="B134">
        <v>4.0316151768020196</v>
      </c>
    </row>
    <row r="135" spans="1:2" x14ac:dyDescent="0.25">
      <c r="A135" s="45">
        <v>1884</v>
      </c>
      <c r="B135">
        <v>4.0918907690270796</v>
      </c>
    </row>
    <row r="136" spans="1:2" x14ac:dyDescent="0.25">
      <c r="A136" s="45">
        <v>1885</v>
      </c>
      <c r="B136">
        <v>4.1689828780836802</v>
      </c>
    </row>
    <row r="137" spans="1:2" x14ac:dyDescent="0.25">
      <c r="A137" s="45">
        <v>1885</v>
      </c>
      <c r="B137">
        <v>4.2194795172739799</v>
      </c>
    </row>
    <row r="138" spans="1:2" x14ac:dyDescent="0.25">
      <c r="A138" s="45">
        <v>1885</v>
      </c>
      <c r="B138">
        <v>4.4293803634790603</v>
      </c>
    </row>
    <row r="139" spans="1:2" x14ac:dyDescent="0.25">
      <c r="A139" s="45">
        <v>1885</v>
      </c>
      <c r="B139">
        <v>4.8806749043168303</v>
      </c>
    </row>
    <row r="140" spans="1:2" x14ac:dyDescent="0.25">
      <c r="A140" s="45">
        <v>1885</v>
      </c>
      <c r="B140">
        <v>5.1227503688124099</v>
      </c>
    </row>
    <row r="141" spans="1:2" x14ac:dyDescent="0.25">
      <c r="A141" s="45">
        <v>1885</v>
      </c>
      <c r="B141">
        <v>5.3165253930965601</v>
      </c>
    </row>
    <row r="142" spans="1:2" x14ac:dyDescent="0.25">
      <c r="A142" s="45">
        <v>1885</v>
      </c>
      <c r="B142">
        <v>5.2352180107878699</v>
      </c>
    </row>
    <row r="143" spans="1:2" x14ac:dyDescent="0.25">
      <c r="A143" s="45">
        <v>1885</v>
      </c>
      <c r="B143">
        <v>5.0973828638947802</v>
      </c>
    </row>
    <row r="144" spans="1:2" x14ac:dyDescent="0.25">
      <c r="A144" s="45">
        <v>1885</v>
      </c>
      <c r="B144">
        <v>5.12520023630245</v>
      </c>
    </row>
    <row r="145" spans="1:2" x14ac:dyDescent="0.25">
      <c r="A145" s="45">
        <v>1885</v>
      </c>
      <c r="B145">
        <v>5.0056935507198004</v>
      </c>
    </row>
    <row r="146" spans="1:2" x14ac:dyDescent="0.25">
      <c r="A146" s="45">
        <v>1885</v>
      </c>
      <c r="B146">
        <v>5.0637083898226098</v>
      </c>
    </row>
    <row r="147" spans="1:2" x14ac:dyDescent="0.25">
      <c r="A147" s="45">
        <v>1885</v>
      </c>
      <c r="B147">
        <v>5.1684223093183901</v>
      </c>
    </row>
    <row r="148" spans="1:2" x14ac:dyDescent="0.25">
      <c r="A148" s="45">
        <v>1886</v>
      </c>
      <c r="B148">
        <v>5.4411356072379196</v>
      </c>
    </row>
    <row r="149" spans="1:2" x14ac:dyDescent="0.25">
      <c r="A149" s="45">
        <v>1886</v>
      </c>
      <c r="B149">
        <v>5.8558164491233304</v>
      </c>
    </row>
    <row r="150" spans="1:2" x14ac:dyDescent="0.25">
      <c r="A150" s="45">
        <v>1886</v>
      </c>
      <c r="B150">
        <v>6.0914608273843998</v>
      </c>
    </row>
    <row r="151" spans="1:2" x14ac:dyDescent="0.25">
      <c r="A151" s="45">
        <v>1886</v>
      </c>
      <c r="B151">
        <v>6.0192133990849204</v>
      </c>
    </row>
    <row r="152" spans="1:2" x14ac:dyDescent="0.25">
      <c r="A152" s="45">
        <v>1886</v>
      </c>
      <c r="B152">
        <v>6.2596148279415704</v>
      </c>
    </row>
    <row r="153" spans="1:2" x14ac:dyDescent="0.25">
      <c r="A153" s="45">
        <v>1886</v>
      </c>
      <c r="B153">
        <v>6.1772407347179499</v>
      </c>
    </row>
    <row r="154" spans="1:2" x14ac:dyDescent="0.25">
      <c r="A154" s="45">
        <v>1886</v>
      </c>
      <c r="B154">
        <v>6.3605644734511797</v>
      </c>
    </row>
    <row r="155" spans="1:2" x14ac:dyDescent="0.25">
      <c r="A155" s="45">
        <v>1886</v>
      </c>
      <c r="B155">
        <v>5.9414576281259901</v>
      </c>
    </row>
    <row r="156" spans="1:2" x14ac:dyDescent="0.25">
      <c r="A156" s="45">
        <v>1886</v>
      </c>
      <c r="B156">
        <v>6.1890963531386101</v>
      </c>
    </row>
    <row r="157" spans="1:2" x14ac:dyDescent="0.25">
      <c r="A157" s="45">
        <v>1886</v>
      </c>
      <c r="B157">
        <v>5.8942165791485301</v>
      </c>
    </row>
    <row r="158" spans="1:2" x14ac:dyDescent="0.25">
      <c r="A158" s="45">
        <v>1886</v>
      </c>
      <c r="B158">
        <v>6.1074845781678899</v>
      </c>
    </row>
    <row r="159" spans="1:2" x14ac:dyDescent="0.25">
      <c r="A159" s="45">
        <v>1886</v>
      </c>
      <c r="B159">
        <v>6.2462593493430703</v>
      </c>
    </row>
    <row r="160" spans="1:2" x14ac:dyDescent="0.25">
      <c r="A160" s="45">
        <v>1887</v>
      </c>
      <c r="B160">
        <v>5.9407346265688297</v>
      </c>
    </row>
    <row r="161" spans="1:2" x14ac:dyDescent="0.25">
      <c r="A161" s="45">
        <v>1887</v>
      </c>
      <c r="B161">
        <v>5.8920369836970599</v>
      </c>
    </row>
    <row r="162" spans="1:2" x14ac:dyDescent="0.25">
      <c r="A162" s="45">
        <v>1887</v>
      </c>
      <c r="B162">
        <v>6.2392370217817801</v>
      </c>
    </row>
    <row r="163" spans="1:2" x14ac:dyDescent="0.25">
      <c r="A163" s="45">
        <v>1887</v>
      </c>
      <c r="B163">
        <v>6.6631041577490304</v>
      </c>
    </row>
    <row r="164" spans="1:2" x14ac:dyDescent="0.25">
      <c r="A164" s="45">
        <v>1887</v>
      </c>
      <c r="B164">
        <v>6.6459900543423096</v>
      </c>
    </row>
    <row r="165" spans="1:2" x14ac:dyDescent="0.25">
      <c r="A165" s="45">
        <v>1887</v>
      </c>
      <c r="B165">
        <v>7.1749297652676702</v>
      </c>
    </row>
    <row r="166" spans="1:2" x14ac:dyDescent="0.25">
      <c r="A166" s="45">
        <v>1887</v>
      </c>
      <c r="B166">
        <v>7.3297754312643102</v>
      </c>
    </row>
    <row r="167" spans="1:2" x14ac:dyDescent="0.25">
      <c r="A167" s="45">
        <v>1887</v>
      </c>
      <c r="B167">
        <v>7.3779373323089601</v>
      </c>
    </row>
    <row r="168" spans="1:2" x14ac:dyDescent="0.25">
      <c r="A168" s="45">
        <v>1887</v>
      </c>
      <c r="B168">
        <v>7.2235756764008103</v>
      </c>
    </row>
    <row r="169" spans="1:2" x14ac:dyDescent="0.25">
      <c r="A169" s="45">
        <v>1887</v>
      </c>
      <c r="B169">
        <v>7.0914769560648701</v>
      </c>
    </row>
    <row r="170" spans="1:2" x14ac:dyDescent="0.25">
      <c r="A170" s="45">
        <v>1887</v>
      </c>
      <c r="B170">
        <v>7.0862930159633999</v>
      </c>
    </row>
    <row r="171" spans="1:2" x14ac:dyDescent="0.25">
      <c r="A171" s="45">
        <v>1887</v>
      </c>
      <c r="B171">
        <v>7.2462185406419097</v>
      </c>
    </row>
    <row r="172" spans="1:2" x14ac:dyDescent="0.25">
      <c r="A172" s="45">
        <v>1888</v>
      </c>
      <c r="B172">
        <v>7.1038720644225304</v>
      </c>
    </row>
    <row r="173" spans="1:2" x14ac:dyDescent="0.25">
      <c r="A173" s="45">
        <v>1888</v>
      </c>
      <c r="B173">
        <v>7.2654126532083696</v>
      </c>
    </row>
    <row r="174" spans="1:2" x14ac:dyDescent="0.25">
      <c r="A174" s="45">
        <v>1888</v>
      </c>
      <c r="B174">
        <v>7.1219441741435201</v>
      </c>
    </row>
    <row r="175" spans="1:2" x14ac:dyDescent="0.25">
      <c r="A175" s="45">
        <v>1888</v>
      </c>
      <c r="B175">
        <v>7.2916912459738104</v>
      </c>
    </row>
    <row r="176" spans="1:2" x14ac:dyDescent="0.25">
      <c r="A176" s="45">
        <v>1888</v>
      </c>
      <c r="B176">
        <v>7.6143582178835896</v>
      </c>
    </row>
    <row r="177" spans="1:2" x14ac:dyDescent="0.25">
      <c r="A177" s="45">
        <v>1888</v>
      </c>
      <c r="B177">
        <v>7.4205028627672496</v>
      </c>
    </row>
    <row r="178" spans="1:2" x14ac:dyDescent="0.25">
      <c r="A178" s="45">
        <v>1888</v>
      </c>
      <c r="B178">
        <v>7.6191861925853201</v>
      </c>
    </row>
    <row r="179" spans="1:2" x14ac:dyDescent="0.25">
      <c r="A179" s="45">
        <v>1888</v>
      </c>
      <c r="B179">
        <v>7.7593275242454496</v>
      </c>
    </row>
    <row r="180" spans="1:2" x14ac:dyDescent="0.25">
      <c r="A180" s="45">
        <v>1888</v>
      </c>
      <c r="B180">
        <v>8.0091819475800605</v>
      </c>
    </row>
    <row r="181" spans="1:2" x14ac:dyDescent="0.25">
      <c r="A181" s="45">
        <v>1888</v>
      </c>
      <c r="B181">
        <v>7.8421776982267701</v>
      </c>
    </row>
    <row r="182" spans="1:2" x14ac:dyDescent="0.25">
      <c r="A182" s="45">
        <v>1888</v>
      </c>
      <c r="B182">
        <v>8.0187787006323497</v>
      </c>
    </row>
    <row r="183" spans="1:2" x14ac:dyDescent="0.25">
      <c r="A183" s="45">
        <v>1888</v>
      </c>
      <c r="B183">
        <v>7.9840819272284502</v>
      </c>
    </row>
    <row r="184" spans="1:2" x14ac:dyDescent="0.25">
      <c r="A184" s="45">
        <v>1889</v>
      </c>
      <c r="B184">
        <v>7.7643513353279801</v>
      </c>
    </row>
    <row r="185" spans="1:2" x14ac:dyDescent="0.25">
      <c r="A185" s="45">
        <v>1889</v>
      </c>
      <c r="B185">
        <v>7.8176074355435103</v>
      </c>
    </row>
    <row r="186" spans="1:2" x14ac:dyDescent="0.25">
      <c r="A186" s="45">
        <v>1889</v>
      </c>
      <c r="B186">
        <v>8.02439323364354</v>
      </c>
    </row>
    <row r="187" spans="1:2" x14ac:dyDescent="0.25">
      <c r="A187" s="45">
        <v>1889</v>
      </c>
      <c r="B187">
        <v>8.3513865192733103</v>
      </c>
    </row>
    <row r="188" spans="1:2" x14ac:dyDescent="0.25">
      <c r="A188" s="45">
        <v>1889</v>
      </c>
      <c r="B188">
        <v>8.4417724788297104</v>
      </c>
    </row>
    <row r="189" spans="1:2" x14ac:dyDescent="0.25">
      <c r="A189" s="45">
        <v>1889</v>
      </c>
      <c r="B189">
        <v>8.57912628141775</v>
      </c>
    </row>
    <row r="190" spans="1:2" x14ac:dyDescent="0.25">
      <c r="A190" s="45">
        <v>1889</v>
      </c>
      <c r="B190">
        <v>8.8108614600864996</v>
      </c>
    </row>
    <row r="191" spans="1:2" x14ac:dyDescent="0.25">
      <c r="A191" s="45">
        <v>1889</v>
      </c>
      <c r="B191">
        <v>8.9069897883163396</v>
      </c>
    </row>
    <row r="192" spans="1:2" x14ac:dyDescent="0.25">
      <c r="A192" s="45">
        <v>1889</v>
      </c>
      <c r="B192">
        <v>9.0966882515743208</v>
      </c>
    </row>
    <row r="193" spans="1:2" x14ac:dyDescent="0.25">
      <c r="A193" s="45">
        <v>1889</v>
      </c>
      <c r="B193">
        <v>9.2784785980774007</v>
      </c>
    </row>
    <row r="194" spans="1:2" x14ac:dyDescent="0.25">
      <c r="A194" s="45">
        <v>1889</v>
      </c>
      <c r="B194">
        <v>9.2373312757910906</v>
      </c>
    </row>
    <row r="195" spans="1:2" x14ac:dyDescent="0.25">
      <c r="A195" s="45">
        <v>1889</v>
      </c>
      <c r="B195">
        <v>9.1509877177859398</v>
      </c>
    </row>
    <row r="196" spans="1:2" x14ac:dyDescent="0.25">
      <c r="A196" s="45">
        <v>1890</v>
      </c>
      <c r="B196">
        <v>9.0894096955782793</v>
      </c>
    </row>
    <row r="197" spans="1:2" x14ac:dyDescent="0.25">
      <c r="A197" s="45">
        <v>1890</v>
      </c>
      <c r="B197">
        <v>9.4622910504823494</v>
      </c>
    </row>
    <row r="198" spans="1:2" x14ac:dyDescent="0.25">
      <c r="A198" s="45">
        <v>1890</v>
      </c>
      <c r="B198">
        <v>9.5102271912058693</v>
      </c>
    </row>
    <row r="199" spans="1:2" x14ac:dyDescent="0.25">
      <c r="A199" s="45">
        <v>1890</v>
      </c>
      <c r="B199">
        <v>9.7666804909278806</v>
      </c>
    </row>
    <row r="200" spans="1:2" x14ac:dyDescent="0.25">
      <c r="A200" s="45">
        <v>1890</v>
      </c>
      <c r="B200">
        <v>9.8817831034179395</v>
      </c>
    </row>
    <row r="201" spans="1:2" x14ac:dyDescent="0.25">
      <c r="A201" s="45">
        <v>1890</v>
      </c>
      <c r="B201">
        <v>10.046498255671001</v>
      </c>
    </row>
    <row r="202" spans="1:2" x14ac:dyDescent="0.25">
      <c r="A202" s="45">
        <v>1890</v>
      </c>
      <c r="B202">
        <v>9.9575461667872993</v>
      </c>
    </row>
    <row r="203" spans="1:2" x14ac:dyDescent="0.25">
      <c r="A203" s="45">
        <v>1890</v>
      </c>
      <c r="B203">
        <v>9.8503746819902709</v>
      </c>
    </row>
    <row r="204" spans="1:2" x14ac:dyDescent="0.25">
      <c r="A204" s="45">
        <v>1890</v>
      </c>
      <c r="B204">
        <v>9.8484384129474201</v>
      </c>
    </row>
    <row r="205" spans="1:2" x14ac:dyDescent="0.25">
      <c r="A205" s="45">
        <v>1890</v>
      </c>
      <c r="B205">
        <v>9.6432834656458404</v>
      </c>
    </row>
    <row r="206" spans="1:2" x14ac:dyDescent="0.25">
      <c r="A206" s="45">
        <v>1890</v>
      </c>
      <c r="B206">
        <v>9.3444966465475101</v>
      </c>
    </row>
    <row r="207" spans="1:2" x14ac:dyDescent="0.25">
      <c r="A207" s="45">
        <v>1890</v>
      </c>
      <c r="B207">
        <v>9.3589001958417501</v>
      </c>
    </row>
    <row r="208" spans="1:2" x14ac:dyDescent="0.25">
      <c r="A208" s="45">
        <v>1891</v>
      </c>
      <c r="B208">
        <v>9.3363316013748907</v>
      </c>
    </row>
    <row r="209" spans="1:2" x14ac:dyDescent="0.25">
      <c r="A209" s="45">
        <v>1891</v>
      </c>
      <c r="B209">
        <v>9.1209275433091808</v>
      </c>
    </row>
    <row r="210" spans="1:2" x14ac:dyDescent="0.25">
      <c r="A210" s="45">
        <v>1891</v>
      </c>
      <c r="B210">
        <v>9.3557125890610404</v>
      </c>
    </row>
    <row r="211" spans="1:2" x14ac:dyDescent="0.25">
      <c r="A211" s="45">
        <v>1891</v>
      </c>
      <c r="B211">
        <v>9.8393193305274398</v>
      </c>
    </row>
    <row r="212" spans="1:2" x14ac:dyDescent="0.25">
      <c r="A212" s="45">
        <v>1891</v>
      </c>
      <c r="B212">
        <v>9.8843534018349501</v>
      </c>
    </row>
    <row r="213" spans="1:2" x14ac:dyDescent="0.25">
      <c r="A213" s="45">
        <v>1891</v>
      </c>
      <c r="B213">
        <v>9.8736613359510805</v>
      </c>
    </row>
    <row r="214" spans="1:2" x14ac:dyDescent="0.25">
      <c r="A214" s="45">
        <v>1891</v>
      </c>
      <c r="B214">
        <v>8.8872479365581096</v>
      </c>
    </row>
    <row r="215" spans="1:2" x14ac:dyDescent="0.25">
      <c r="A215" s="45">
        <v>1891</v>
      </c>
      <c r="B215">
        <v>9.0460325921634706</v>
      </c>
    </row>
    <row r="216" spans="1:2" x14ac:dyDescent="0.25">
      <c r="A216" s="45">
        <v>1891</v>
      </c>
      <c r="B216">
        <v>8.9463750866518694</v>
      </c>
    </row>
    <row r="217" spans="1:2" x14ac:dyDescent="0.25">
      <c r="A217" s="45">
        <v>1891</v>
      </c>
      <c r="B217">
        <v>8.4542373818539502</v>
      </c>
    </row>
    <row r="218" spans="1:2" x14ac:dyDescent="0.25">
      <c r="A218" s="45">
        <v>1891</v>
      </c>
      <c r="B218">
        <v>8.4506901555804603</v>
      </c>
    </row>
    <row r="219" spans="1:2" x14ac:dyDescent="0.25">
      <c r="A219" s="45">
        <v>1891</v>
      </c>
      <c r="B219">
        <v>8.6738248511093001</v>
      </c>
    </row>
    <row r="220" spans="1:2" x14ac:dyDescent="0.25">
      <c r="A220" s="45">
        <v>1892</v>
      </c>
      <c r="B220">
        <v>9.0487464607445105</v>
      </c>
    </row>
    <row r="221" spans="1:2" x14ac:dyDescent="0.25">
      <c r="A221" s="45">
        <v>1892</v>
      </c>
      <c r="B221">
        <v>9.24832279572035</v>
      </c>
    </row>
    <row r="222" spans="1:2" x14ac:dyDescent="0.25">
      <c r="A222" s="45">
        <v>1892</v>
      </c>
      <c r="B222">
        <v>10.014112469592201</v>
      </c>
    </row>
    <row r="223" spans="1:2" x14ac:dyDescent="0.25">
      <c r="A223" s="45">
        <v>1892</v>
      </c>
      <c r="B223">
        <v>11.138377645362301</v>
      </c>
    </row>
    <row r="224" spans="1:2" x14ac:dyDescent="0.25">
      <c r="A224" s="45">
        <v>1892</v>
      </c>
      <c r="B224">
        <v>11.470573097758701</v>
      </c>
    </row>
    <row r="225" spans="1:3" x14ac:dyDescent="0.25">
      <c r="A225" s="45">
        <v>1892</v>
      </c>
      <c r="B225">
        <v>11.3526982028304</v>
      </c>
    </row>
    <row r="226" spans="1:3" x14ac:dyDescent="0.25">
      <c r="A226" s="45">
        <v>1892</v>
      </c>
      <c r="B226">
        <v>11.3061650830756</v>
      </c>
    </row>
    <row r="227" spans="1:3" x14ac:dyDescent="0.25">
      <c r="A227" s="45">
        <v>1892</v>
      </c>
      <c r="B227">
        <v>11.0157679620689</v>
      </c>
    </row>
    <row r="228" spans="1:3" x14ac:dyDescent="0.25">
      <c r="A228" s="45">
        <v>1892</v>
      </c>
      <c r="B228">
        <v>10.8721464644878</v>
      </c>
    </row>
    <row r="229" spans="1:3" x14ac:dyDescent="0.25">
      <c r="A229" s="45">
        <v>1892</v>
      </c>
      <c r="B229">
        <v>10.219354217889901</v>
      </c>
    </row>
    <row r="230" spans="1:3" x14ac:dyDescent="0.25">
      <c r="A230" s="45">
        <v>1892</v>
      </c>
      <c r="B230">
        <v>9.8633857978820796</v>
      </c>
    </row>
    <row r="231" spans="1:3" x14ac:dyDescent="0.25">
      <c r="A231" s="45">
        <v>1892</v>
      </c>
      <c r="B231">
        <v>9.9955561979011005</v>
      </c>
    </row>
    <row r="232" spans="1:3" x14ac:dyDescent="0.25">
      <c r="A232" s="45">
        <v>1893</v>
      </c>
      <c r="B232">
        <v>10.110785443815001</v>
      </c>
    </row>
    <row r="233" spans="1:3" x14ac:dyDescent="0.25">
      <c r="A233" s="45">
        <v>1893</v>
      </c>
      <c r="B233">
        <v>10.7530522704694</v>
      </c>
    </row>
    <row r="234" spans="1:3" x14ac:dyDescent="0.25">
      <c r="A234" s="45">
        <v>1893</v>
      </c>
      <c r="B234">
        <v>10.958765469961399</v>
      </c>
    </row>
    <row r="235" spans="1:3" x14ac:dyDescent="0.25">
      <c r="A235" s="45">
        <v>1893</v>
      </c>
      <c r="B235">
        <v>11.452075584159401</v>
      </c>
    </row>
    <row r="236" spans="1:3" x14ac:dyDescent="0.25">
      <c r="A236" s="45">
        <v>1893</v>
      </c>
      <c r="B236">
        <v>11.4892285958316</v>
      </c>
    </row>
    <row r="237" spans="1:3" x14ac:dyDescent="0.25">
      <c r="A237" s="45">
        <v>1893</v>
      </c>
      <c r="B237">
        <v>11.4832242024496</v>
      </c>
      <c r="C237" s="45">
        <v>15</v>
      </c>
    </row>
    <row r="238" spans="1:3" x14ac:dyDescent="0.25">
      <c r="A238" s="45">
        <v>1893</v>
      </c>
      <c r="B238">
        <v>11.6068102751283</v>
      </c>
    </row>
    <row r="239" spans="1:3" x14ac:dyDescent="0.25">
      <c r="A239" s="45">
        <v>1893</v>
      </c>
      <c r="B239">
        <v>11.587328404538599</v>
      </c>
    </row>
    <row r="240" spans="1:3" x14ac:dyDescent="0.25">
      <c r="A240" s="45">
        <v>1893</v>
      </c>
      <c r="B240">
        <v>11.8489827901655</v>
      </c>
    </row>
    <row r="241" spans="1:2" x14ac:dyDescent="0.25">
      <c r="A241" s="45">
        <v>1893</v>
      </c>
      <c r="B241">
        <v>11.4940399933612</v>
      </c>
    </row>
    <row r="242" spans="1:2" x14ac:dyDescent="0.25">
      <c r="A242" s="45">
        <v>1893</v>
      </c>
      <c r="B242">
        <v>11.371702128427099</v>
      </c>
    </row>
    <row r="243" spans="1:2" x14ac:dyDescent="0.25">
      <c r="A243" s="45">
        <v>1893</v>
      </c>
      <c r="B243">
        <v>11.4658029153585</v>
      </c>
    </row>
    <row r="244" spans="1:2" x14ac:dyDescent="0.25">
      <c r="A244" s="45">
        <v>1894</v>
      </c>
      <c r="B244">
        <v>11.6839514396752</v>
      </c>
    </row>
    <row r="245" spans="1:2" x14ac:dyDescent="0.25">
      <c r="A245" s="45">
        <v>1894</v>
      </c>
      <c r="B245">
        <v>11.3016814242061</v>
      </c>
    </row>
    <row r="246" spans="1:2" x14ac:dyDescent="0.25">
      <c r="A246" s="45">
        <v>1894</v>
      </c>
      <c r="B246">
        <v>11.1619769056124</v>
      </c>
    </row>
    <row r="247" spans="1:2" x14ac:dyDescent="0.25">
      <c r="A247" s="45">
        <v>1894</v>
      </c>
      <c r="B247">
        <v>11.2420783078136</v>
      </c>
    </row>
    <row r="248" spans="1:2" x14ac:dyDescent="0.25">
      <c r="A248" s="45">
        <v>1894</v>
      </c>
      <c r="B248">
        <v>10.865496968394099</v>
      </c>
    </row>
    <row r="249" spans="1:2" x14ac:dyDescent="0.25">
      <c r="A249" s="45">
        <v>1894</v>
      </c>
      <c r="B249">
        <v>11.2724529381673</v>
      </c>
    </row>
    <row r="250" spans="1:2" x14ac:dyDescent="0.25">
      <c r="A250" s="45">
        <v>1894</v>
      </c>
      <c r="B250">
        <v>10.4857902116578</v>
      </c>
    </row>
    <row r="251" spans="1:2" x14ac:dyDescent="0.25">
      <c r="A251" s="45">
        <v>1894</v>
      </c>
      <c r="B251">
        <v>9.5048360022815004</v>
      </c>
    </row>
    <row r="252" spans="1:2" x14ac:dyDescent="0.25">
      <c r="A252" s="45">
        <v>1894</v>
      </c>
      <c r="B252">
        <v>8.9490453362350699</v>
      </c>
    </row>
    <row r="253" spans="1:2" x14ac:dyDescent="0.25">
      <c r="A253" s="45">
        <v>1894</v>
      </c>
      <c r="B253">
        <v>8.1863850153854401</v>
      </c>
    </row>
    <row r="254" spans="1:2" x14ac:dyDescent="0.25">
      <c r="A254" s="45">
        <v>1894</v>
      </c>
      <c r="B254">
        <v>7.9503747038315096</v>
      </c>
    </row>
    <row r="255" spans="1:2" x14ac:dyDescent="0.25">
      <c r="A255" s="45">
        <v>1894</v>
      </c>
      <c r="B255">
        <v>7.4941333210622396</v>
      </c>
    </row>
    <row r="256" spans="1:2" x14ac:dyDescent="0.25">
      <c r="A256" s="45">
        <v>1895</v>
      </c>
      <c r="B256">
        <v>6.2296261890593199</v>
      </c>
    </row>
    <row r="257" spans="1:2" x14ac:dyDescent="0.25">
      <c r="A257" s="45">
        <v>1895</v>
      </c>
      <c r="B257">
        <v>5.7699803332364397</v>
      </c>
    </row>
    <row r="258" spans="1:2" x14ac:dyDescent="0.25">
      <c r="A258" s="45">
        <v>1895</v>
      </c>
      <c r="B258">
        <v>5.41627362219932</v>
      </c>
    </row>
    <row r="259" spans="1:2" x14ac:dyDescent="0.25">
      <c r="A259" s="45">
        <v>1895</v>
      </c>
      <c r="B259">
        <v>5.5050414806030501</v>
      </c>
    </row>
    <row r="260" spans="1:2" x14ac:dyDescent="0.25">
      <c r="A260" s="45">
        <v>1895</v>
      </c>
      <c r="B260">
        <v>5.4586264260303698</v>
      </c>
    </row>
    <row r="261" spans="1:2" x14ac:dyDescent="0.25">
      <c r="A261" s="45">
        <v>1895</v>
      </c>
      <c r="B261">
        <v>6.3701134400482999</v>
      </c>
    </row>
    <row r="262" spans="1:2" x14ac:dyDescent="0.25">
      <c r="A262" s="45">
        <v>1895</v>
      </c>
      <c r="B262">
        <v>6.0368958403165802</v>
      </c>
    </row>
    <row r="263" spans="1:2" x14ac:dyDescent="0.25">
      <c r="A263" s="45">
        <v>1895</v>
      </c>
      <c r="B263">
        <v>5.0496945374825097</v>
      </c>
    </row>
    <row r="264" spans="1:2" x14ac:dyDescent="0.25">
      <c r="A264" s="45">
        <v>1895</v>
      </c>
      <c r="B264">
        <v>5.1700765638129296</v>
      </c>
    </row>
    <row r="265" spans="1:2" x14ac:dyDescent="0.25">
      <c r="A265" s="45">
        <v>1895</v>
      </c>
      <c r="B265">
        <v>5.03582863701204</v>
      </c>
    </row>
    <row r="266" spans="1:2" x14ac:dyDescent="0.25">
      <c r="A266" s="45">
        <v>1895</v>
      </c>
      <c r="B266">
        <v>4.5156730638714899</v>
      </c>
    </row>
    <row r="267" spans="1:2" x14ac:dyDescent="0.25">
      <c r="A267" s="45">
        <v>1895</v>
      </c>
      <c r="B267">
        <v>4.5997463578626201</v>
      </c>
    </row>
    <row r="268" spans="1:2" x14ac:dyDescent="0.25">
      <c r="A268" s="45">
        <v>1896</v>
      </c>
      <c r="B268">
        <v>5.0516218393382104</v>
      </c>
    </row>
    <row r="269" spans="1:2" x14ac:dyDescent="0.25">
      <c r="A269" s="45">
        <v>1896</v>
      </c>
      <c r="B269">
        <v>5.0937992811001003</v>
      </c>
    </row>
    <row r="270" spans="1:2" x14ac:dyDescent="0.25">
      <c r="A270" s="45">
        <v>1896</v>
      </c>
      <c r="B270">
        <v>5.8220176160503101</v>
      </c>
    </row>
    <row r="271" spans="1:2" x14ac:dyDescent="0.25">
      <c r="A271" s="45">
        <v>1896</v>
      </c>
      <c r="B271">
        <v>5.9744842117807204</v>
      </c>
    </row>
    <row r="272" spans="1:2" x14ac:dyDescent="0.25">
      <c r="A272" s="45">
        <v>1896</v>
      </c>
      <c r="B272">
        <v>5.9757539589177</v>
      </c>
    </row>
    <row r="273" spans="1:2" x14ac:dyDescent="0.25">
      <c r="A273" s="45">
        <v>1896</v>
      </c>
      <c r="B273">
        <v>6.0076316640391401</v>
      </c>
    </row>
    <row r="274" spans="1:2" x14ac:dyDescent="0.25">
      <c r="A274" s="45">
        <v>1896</v>
      </c>
      <c r="B274">
        <v>6.1983809605411899</v>
      </c>
    </row>
    <row r="275" spans="1:2" x14ac:dyDescent="0.25">
      <c r="A275" s="45">
        <v>1896</v>
      </c>
      <c r="B275">
        <v>6.2695062245104296</v>
      </c>
    </row>
    <row r="276" spans="1:2" x14ac:dyDescent="0.25">
      <c r="A276" s="45">
        <v>1896</v>
      </c>
      <c r="B276">
        <v>6.4125668049170903</v>
      </c>
    </row>
    <row r="277" spans="1:2" x14ac:dyDescent="0.25">
      <c r="A277" s="45">
        <v>1896</v>
      </c>
      <c r="B277">
        <v>6.6134114549979799</v>
      </c>
    </row>
    <row r="278" spans="1:2" x14ac:dyDescent="0.25">
      <c r="A278" s="45">
        <v>1896</v>
      </c>
      <c r="B278">
        <v>6.5780732318458899</v>
      </c>
    </row>
    <row r="279" spans="1:2" x14ac:dyDescent="0.25">
      <c r="A279" s="45">
        <v>1896</v>
      </c>
      <c r="B279">
        <v>6.4527454984305503</v>
      </c>
    </row>
    <row r="280" spans="1:2" x14ac:dyDescent="0.25">
      <c r="A280" s="45">
        <v>1897</v>
      </c>
      <c r="B280">
        <v>6.5005984679004802</v>
      </c>
    </row>
    <row r="281" spans="1:2" x14ac:dyDescent="0.25">
      <c r="A281" s="45">
        <v>1897</v>
      </c>
      <c r="B281">
        <v>6.3173562438664197</v>
      </c>
    </row>
    <row r="282" spans="1:2" x14ac:dyDescent="0.25">
      <c r="A282" s="45">
        <v>1897</v>
      </c>
      <c r="B282">
        <v>6.0696463659154496</v>
      </c>
    </row>
    <row r="283" spans="1:2" x14ac:dyDescent="0.25">
      <c r="A283" s="45">
        <v>1897</v>
      </c>
      <c r="B283">
        <v>6.2655348696111899</v>
      </c>
    </row>
    <row r="284" spans="1:2" x14ac:dyDescent="0.25">
      <c r="A284" s="45">
        <v>1897</v>
      </c>
      <c r="B284">
        <v>6.3131196453621996</v>
      </c>
    </row>
    <row r="285" spans="1:2" x14ac:dyDescent="0.25">
      <c r="A285" s="45">
        <v>1897</v>
      </c>
      <c r="B285">
        <v>6.2776102274322803</v>
      </c>
    </row>
    <row r="286" spans="1:2" x14ac:dyDescent="0.25">
      <c r="A286" s="45">
        <v>1897</v>
      </c>
      <c r="B286">
        <v>6.6002782231206902</v>
      </c>
    </row>
    <row r="287" spans="1:2" x14ac:dyDescent="0.25">
      <c r="A287" s="45">
        <v>1897</v>
      </c>
      <c r="B287">
        <v>6.83533920257711</v>
      </c>
    </row>
    <row r="288" spans="1:2" x14ac:dyDescent="0.25">
      <c r="A288" s="45">
        <v>1897</v>
      </c>
      <c r="B288">
        <v>6.5601973395280098</v>
      </c>
    </row>
    <row r="289" spans="1:2" x14ac:dyDescent="0.25">
      <c r="A289" s="45">
        <v>1897</v>
      </c>
      <c r="B289">
        <v>6.4602651713376398</v>
      </c>
    </row>
    <row r="290" spans="1:2" x14ac:dyDescent="0.25">
      <c r="A290" s="45">
        <v>1897</v>
      </c>
      <c r="B290">
        <v>6.21304166664624</v>
      </c>
    </row>
    <row r="291" spans="1:2" x14ac:dyDescent="0.25">
      <c r="A291" s="45">
        <v>1897</v>
      </c>
      <c r="B291">
        <v>6.2441577134394999</v>
      </c>
    </row>
    <row r="292" spans="1:2" x14ac:dyDescent="0.25">
      <c r="A292" s="45">
        <v>1898</v>
      </c>
      <c r="B292">
        <v>5.6870748870387198</v>
      </c>
    </row>
    <row r="293" spans="1:2" x14ac:dyDescent="0.25">
      <c r="A293" s="45">
        <v>1898</v>
      </c>
      <c r="B293">
        <v>5.6621146167164804</v>
      </c>
    </row>
    <row r="294" spans="1:2" x14ac:dyDescent="0.25">
      <c r="A294" s="45">
        <v>1898</v>
      </c>
      <c r="B294">
        <v>5.8700664449946203</v>
      </c>
    </row>
    <row r="295" spans="1:2" x14ac:dyDescent="0.25">
      <c r="A295" s="45">
        <v>1898</v>
      </c>
      <c r="B295">
        <v>5.9741780395513997</v>
      </c>
    </row>
    <row r="296" spans="1:2" x14ac:dyDescent="0.25">
      <c r="A296" s="45">
        <v>1898</v>
      </c>
      <c r="B296">
        <v>5.8339014304717303</v>
      </c>
    </row>
    <row r="297" spans="1:2" x14ac:dyDescent="0.25">
      <c r="A297" s="45">
        <v>1898</v>
      </c>
      <c r="B297">
        <v>5.8997472261060899</v>
      </c>
    </row>
    <row r="298" spans="1:2" x14ac:dyDescent="0.25">
      <c r="A298" s="45">
        <v>1898</v>
      </c>
      <c r="B298">
        <v>5.8824453525320202</v>
      </c>
    </row>
    <row r="299" spans="1:2" x14ac:dyDescent="0.25">
      <c r="A299" s="45">
        <v>1898</v>
      </c>
      <c r="B299">
        <v>5.6221881214710603</v>
      </c>
    </row>
    <row r="300" spans="1:2" x14ac:dyDescent="0.25">
      <c r="A300" s="45">
        <v>1898</v>
      </c>
      <c r="B300">
        <v>5.7784575936907396</v>
      </c>
    </row>
    <row r="301" spans="1:2" x14ac:dyDescent="0.25">
      <c r="A301" s="45">
        <v>1898</v>
      </c>
      <c r="B301">
        <v>5.9006051294966104</v>
      </c>
    </row>
    <row r="302" spans="1:2" x14ac:dyDescent="0.25">
      <c r="A302" s="45">
        <v>1898</v>
      </c>
      <c r="B302">
        <v>5.93978360210955</v>
      </c>
    </row>
    <row r="303" spans="1:2" x14ac:dyDescent="0.25">
      <c r="A303" s="45">
        <v>1898</v>
      </c>
      <c r="B303">
        <v>6.0187113984083602</v>
      </c>
    </row>
    <row r="304" spans="1:2" x14ac:dyDescent="0.25">
      <c r="A304" s="45">
        <v>1899</v>
      </c>
      <c r="B304">
        <v>5.8471840734666998</v>
      </c>
    </row>
    <row r="305" spans="1:2" x14ac:dyDescent="0.25">
      <c r="A305" s="45">
        <v>1899</v>
      </c>
      <c r="B305">
        <v>5.7851498526362803</v>
      </c>
    </row>
    <row r="306" spans="1:2" x14ac:dyDescent="0.25">
      <c r="A306" s="45">
        <v>1899</v>
      </c>
      <c r="B306">
        <v>5.7742241966869203</v>
      </c>
    </row>
    <row r="307" spans="1:2" x14ac:dyDescent="0.25">
      <c r="A307" s="45">
        <v>1899</v>
      </c>
      <c r="B307">
        <v>5.8751888558837297</v>
      </c>
    </row>
    <row r="308" spans="1:2" x14ac:dyDescent="0.25">
      <c r="A308" s="45">
        <v>1899</v>
      </c>
      <c r="B308">
        <v>5.7085410379725401</v>
      </c>
    </row>
    <row r="309" spans="1:2" x14ac:dyDescent="0.25">
      <c r="A309" s="45">
        <v>1899</v>
      </c>
      <c r="B309">
        <v>5.4014962413552396</v>
      </c>
    </row>
    <row r="310" spans="1:2" x14ac:dyDescent="0.25">
      <c r="A310" s="45">
        <v>1899</v>
      </c>
      <c r="B310">
        <v>5.4937172443062101</v>
      </c>
    </row>
    <row r="311" spans="1:2" x14ac:dyDescent="0.25">
      <c r="A311" s="45">
        <v>1899</v>
      </c>
      <c r="B311">
        <v>5.2657944490857496</v>
      </c>
    </row>
    <row r="312" spans="1:2" x14ac:dyDescent="0.25">
      <c r="A312" s="45">
        <v>1899</v>
      </c>
      <c r="B312">
        <v>4.98065900160179</v>
      </c>
    </row>
    <row r="313" spans="1:2" x14ac:dyDescent="0.25">
      <c r="A313" s="45">
        <v>1899</v>
      </c>
      <c r="B313">
        <v>4.7420826150619</v>
      </c>
    </row>
    <row r="314" spans="1:2" x14ac:dyDescent="0.25">
      <c r="A314" s="45">
        <v>1899</v>
      </c>
      <c r="B314">
        <v>3.9709118767887102</v>
      </c>
    </row>
    <row r="315" spans="1:2" x14ac:dyDescent="0.25">
      <c r="A315" s="45">
        <v>1899</v>
      </c>
      <c r="B315">
        <v>3.7629982369131199</v>
      </c>
    </row>
    <row r="316" spans="1:2" x14ac:dyDescent="0.25">
      <c r="A316" s="45">
        <v>1900</v>
      </c>
      <c r="B316">
        <v>3.6470109234850301</v>
      </c>
    </row>
    <row r="317" spans="1:2" x14ac:dyDescent="0.25">
      <c r="A317" s="45">
        <v>1900</v>
      </c>
      <c r="B317">
        <v>3.84945551940636</v>
      </c>
    </row>
    <row r="318" spans="1:2" x14ac:dyDescent="0.25">
      <c r="A318" s="45">
        <v>1900</v>
      </c>
      <c r="B318">
        <v>3.62915890830052</v>
      </c>
    </row>
    <row r="319" spans="1:2" x14ac:dyDescent="0.25">
      <c r="A319" s="45">
        <v>1900</v>
      </c>
      <c r="B319">
        <v>3.2366827397350302</v>
      </c>
    </row>
    <row r="320" spans="1:2" x14ac:dyDescent="0.25">
      <c r="A320" s="45">
        <v>1900</v>
      </c>
      <c r="B320">
        <v>2.98416323894243</v>
      </c>
    </row>
    <row r="321" spans="1:2" x14ac:dyDescent="0.25">
      <c r="A321" s="45">
        <v>1900</v>
      </c>
      <c r="B321">
        <v>2.7844689328233199</v>
      </c>
    </row>
    <row r="322" spans="1:2" x14ac:dyDescent="0.25">
      <c r="A322" s="45">
        <v>1900</v>
      </c>
      <c r="B322">
        <v>2.45367308467215</v>
      </c>
    </row>
    <row r="323" spans="1:2" x14ac:dyDescent="0.25">
      <c r="A323" s="45">
        <v>1900</v>
      </c>
      <c r="B323">
        <v>2.9262834164879599</v>
      </c>
    </row>
    <row r="324" spans="1:2" x14ac:dyDescent="0.25">
      <c r="A324" s="45">
        <v>1900</v>
      </c>
      <c r="B324">
        <v>3.2068284137696002</v>
      </c>
    </row>
    <row r="325" spans="1:2" x14ac:dyDescent="0.25">
      <c r="A325" s="45">
        <v>1900</v>
      </c>
      <c r="B325">
        <v>2.9793895936913501</v>
      </c>
    </row>
    <row r="326" spans="1:2" x14ac:dyDescent="0.25">
      <c r="A326" s="45">
        <v>1900</v>
      </c>
      <c r="B326">
        <v>2.7843361806372999</v>
      </c>
    </row>
    <row r="327" spans="1:2" x14ac:dyDescent="0.25">
      <c r="A327" s="45">
        <v>1900</v>
      </c>
      <c r="B327">
        <v>2.5619563368629099</v>
      </c>
    </row>
    <row r="328" spans="1:2" x14ac:dyDescent="0.25">
      <c r="A328" s="45">
        <v>1901</v>
      </c>
      <c r="B328">
        <v>2.1729470325735698</v>
      </c>
    </row>
    <row r="329" spans="1:2" x14ac:dyDescent="0.25">
      <c r="A329" s="45">
        <v>1901</v>
      </c>
      <c r="B329">
        <v>2.1626263356187398</v>
      </c>
    </row>
    <row r="330" spans="1:2" x14ac:dyDescent="0.25">
      <c r="A330" s="45">
        <v>1901</v>
      </c>
      <c r="B330">
        <v>1.96816477828143</v>
      </c>
    </row>
    <row r="331" spans="1:2" x14ac:dyDescent="0.25">
      <c r="A331" s="45">
        <v>1901</v>
      </c>
      <c r="B331">
        <v>2.2170934026131701</v>
      </c>
    </row>
    <row r="332" spans="1:2" x14ac:dyDescent="0.25">
      <c r="A332" s="45">
        <v>1901</v>
      </c>
      <c r="B332">
        <v>2.1489893230860901</v>
      </c>
    </row>
    <row r="333" spans="1:2" x14ac:dyDescent="0.25">
      <c r="A333" s="45">
        <v>1901</v>
      </c>
      <c r="B333">
        <v>2.1792553536372901</v>
      </c>
    </row>
    <row r="334" spans="1:2" x14ac:dyDescent="0.25">
      <c r="A334" s="45">
        <v>1901</v>
      </c>
      <c r="B334">
        <v>2.00449843882163</v>
      </c>
    </row>
    <row r="335" spans="1:2" x14ac:dyDescent="0.25">
      <c r="A335" s="45">
        <v>1901</v>
      </c>
      <c r="B335">
        <v>1.2852348834403999</v>
      </c>
    </row>
    <row r="336" spans="1:2" x14ac:dyDescent="0.25">
      <c r="A336" s="45">
        <v>1901</v>
      </c>
      <c r="B336">
        <v>1.12452088362173</v>
      </c>
    </row>
    <row r="337" spans="1:2" x14ac:dyDescent="0.25">
      <c r="A337" s="45">
        <v>1901</v>
      </c>
      <c r="B337">
        <v>1.1632569857678501</v>
      </c>
    </row>
    <row r="338" spans="1:2" x14ac:dyDescent="0.25">
      <c r="A338" s="45">
        <v>1901</v>
      </c>
      <c r="B338">
        <v>1.2023388014149301</v>
      </c>
    </row>
    <row r="339" spans="1:2" x14ac:dyDescent="0.25">
      <c r="A339" s="45">
        <v>1901</v>
      </c>
      <c r="B339">
        <v>0.78587401391456602</v>
      </c>
    </row>
    <row r="340" spans="1:2" x14ac:dyDescent="0.25">
      <c r="A340" s="45">
        <v>1902</v>
      </c>
      <c r="B340">
        <v>0.49625712655930898</v>
      </c>
    </row>
    <row r="341" spans="1:2" x14ac:dyDescent="0.25">
      <c r="A341" s="45">
        <v>1902</v>
      </c>
      <c r="B341">
        <v>0.73957088928496395</v>
      </c>
    </row>
    <row r="342" spans="1:2" x14ac:dyDescent="0.25">
      <c r="A342" s="45">
        <v>1902</v>
      </c>
      <c r="B342">
        <v>1.4753237992987001</v>
      </c>
    </row>
    <row r="343" spans="1:2" x14ac:dyDescent="0.25">
      <c r="A343" s="45">
        <v>1902</v>
      </c>
      <c r="B343">
        <v>1.9214184874760001</v>
      </c>
    </row>
    <row r="344" spans="1:2" x14ac:dyDescent="0.25">
      <c r="A344" s="45">
        <v>1902</v>
      </c>
      <c r="B344">
        <v>1.8134733790137101</v>
      </c>
    </row>
    <row r="345" spans="1:2" x14ac:dyDescent="0.25">
      <c r="A345" s="45">
        <v>1902</v>
      </c>
      <c r="B345">
        <v>1.5911261989879499</v>
      </c>
    </row>
    <row r="346" spans="1:2" x14ac:dyDescent="0.25">
      <c r="A346" s="45">
        <v>1902</v>
      </c>
      <c r="B346">
        <v>1.6013233021584901</v>
      </c>
    </row>
    <row r="347" spans="1:2" x14ac:dyDescent="0.25">
      <c r="A347" s="45">
        <v>1902</v>
      </c>
      <c r="B347">
        <v>1.57587727007985</v>
      </c>
    </row>
    <row r="348" spans="1:2" x14ac:dyDescent="0.25">
      <c r="A348" s="45">
        <v>1902</v>
      </c>
      <c r="B348">
        <v>1.4939892331937701</v>
      </c>
    </row>
    <row r="349" spans="1:2" x14ac:dyDescent="0.25">
      <c r="A349" s="45">
        <v>1902</v>
      </c>
      <c r="B349">
        <v>1.70425445320822</v>
      </c>
    </row>
    <row r="350" spans="1:2" x14ac:dyDescent="0.25">
      <c r="A350" s="45">
        <v>1902</v>
      </c>
      <c r="B350">
        <v>1.51582334551674</v>
      </c>
    </row>
    <row r="351" spans="1:2" x14ac:dyDescent="0.25">
      <c r="A351" s="45">
        <v>1902</v>
      </c>
      <c r="B351">
        <v>1.46960103147181</v>
      </c>
    </row>
    <row r="352" spans="1:2" x14ac:dyDescent="0.25">
      <c r="A352" s="45">
        <v>1903</v>
      </c>
      <c r="B352">
        <v>1.19356064081017</v>
      </c>
    </row>
    <row r="353" spans="1:2" x14ac:dyDescent="0.25">
      <c r="A353" s="45">
        <v>1903</v>
      </c>
      <c r="B353">
        <v>0.94295762738856903</v>
      </c>
    </row>
    <row r="354" spans="1:2" x14ac:dyDescent="0.25">
      <c r="A354" s="45">
        <v>1903</v>
      </c>
      <c r="B354">
        <v>0.96270101679555797</v>
      </c>
    </row>
    <row r="355" spans="1:2" x14ac:dyDescent="0.25">
      <c r="A355" s="45">
        <v>1903</v>
      </c>
      <c r="B355">
        <v>0.86289943354923104</v>
      </c>
    </row>
    <row r="356" spans="1:2" x14ac:dyDescent="0.25">
      <c r="A356" s="45">
        <v>1903</v>
      </c>
      <c r="B356">
        <v>1.0262110382743099</v>
      </c>
    </row>
    <row r="357" spans="1:2" x14ac:dyDescent="0.25">
      <c r="A357" s="45">
        <v>1903</v>
      </c>
      <c r="B357">
        <v>0.94928459954142597</v>
      </c>
    </row>
    <row r="358" spans="1:2" x14ac:dyDescent="0.25">
      <c r="A358" s="45">
        <v>1903</v>
      </c>
      <c r="B358">
        <v>0.87942000654004604</v>
      </c>
    </row>
    <row r="359" spans="1:2" x14ac:dyDescent="0.25">
      <c r="A359" s="45">
        <v>1903</v>
      </c>
      <c r="B359">
        <v>0.74411728998583604</v>
      </c>
    </row>
    <row r="360" spans="1:2" x14ac:dyDescent="0.25">
      <c r="A360" s="45">
        <v>1903</v>
      </c>
      <c r="B360">
        <v>0.63294201941606498</v>
      </c>
    </row>
    <row r="361" spans="1:2" x14ac:dyDescent="0.25">
      <c r="A361" s="45">
        <v>1903</v>
      </c>
      <c r="B361">
        <v>0.55387729930450302</v>
      </c>
    </row>
    <row r="362" spans="1:2" x14ac:dyDescent="0.25">
      <c r="A362" s="45">
        <v>1903</v>
      </c>
      <c r="B362">
        <v>0.56246659491593298</v>
      </c>
    </row>
    <row r="363" spans="1:2" x14ac:dyDescent="0.25">
      <c r="A363" s="45">
        <v>1903</v>
      </c>
      <c r="B363">
        <v>0.58644909339792795</v>
      </c>
    </row>
    <row r="364" spans="1:2" x14ac:dyDescent="0.25">
      <c r="A364" s="45">
        <v>1904</v>
      </c>
      <c r="B364">
        <v>0.70281976990320505</v>
      </c>
    </row>
    <row r="365" spans="1:2" x14ac:dyDescent="0.25">
      <c r="A365" s="45">
        <v>1904</v>
      </c>
      <c r="B365">
        <v>0.85706327729244602</v>
      </c>
    </row>
    <row r="366" spans="1:2" x14ac:dyDescent="0.25">
      <c r="A366" s="45">
        <v>1904</v>
      </c>
      <c r="B366">
        <v>0.91558971288934099</v>
      </c>
    </row>
    <row r="367" spans="1:2" x14ac:dyDescent="0.25">
      <c r="A367" s="45">
        <v>1904</v>
      </c>
      <c r="B367">
        <v>0.73319899830961299</v>
      </c>
    </row>
    <row r="368" spans="1:2" x14ac:dyDescent="0.25">
      <c r="A368" s="45">
        <v>1904</v>
      </c>
      <c r="B368">
        <v>0.89511976592883802</v>
      </c>
    </row>
    <row r="369" spans="1:2" x14ac:dyDescent="0.25">
      <c r="A369" s="45">
        <v>1904</v>
      </c>
      <c r="B369">
        <v>0.85125327243029103</v>
      </c>
    </row>
    <row r="370" spans="1:2" x14ac:dyDescent="0.25">
      <c r="A370" s="45">
        <v>1904</v>
      </c>
      <c r="B370">
        <v>0.88826816826146704</v>
      </c>
    </row>
    <row r="371" spans="1:2" x14ac:dyDescent="0.25">
      <c r="A371" s="45">
        <v>1904</v>
      </c>
      <c r="B371">
        <v>1.00564256390859</v>
      </c>
    </row>
    <row r="372" spans="1:2" x14ac:dyDescent="0.25">
      <c r="A372" s="45">
        <v>1904</v>
      </c>
      <c r="B372">
        <v>0.99210175903737896</v>
      </c>
    </row>
    <row r="373" spans="1:2" x14ac:dyDescent="0.25">
      <c r="A373" s="45">
        <v>1904</v>
      </c>
      <c r="B373">
        <v>0.97799968634758805</v>
      </c>
    </row>
    <row r="374" spans="1:2" x14ac:dyDescent="0.25">
      <c r="A374" s="45">
        <v>1904</v>
      </c>
      <c r="B374">
        <v>0.86499748166116197</v>
      </c>
    </row>
    <row r="375" spans="1:2" x14ac:dyDescent="0.25">
      <c r="A375" s="45">
        <v>1904</v>
      </c>
      <c r="B375">
        <v>0.68354429651010196</v>
      </c>
    </row>
    <row r="376" spans="1:2" x14ac:dyDescent="0.25">
      <c r="A376" s="45">
        <v>1905</v>
      </c>
      <c r="B376">
        <v>0.54085875380952597</v>
      </c>
    </row>
    <row r="377" spans="1:2" x14ac:dyDescent="0.25">
      <c r="A377" s="45">
        <v>1905</v>
      </c>
      <c r="B377">
        <v>0.60250875907352497</v>
      </c>
    </row>
    <row r="378" spans="1:2" x14ac:dyDescent="0.25">
      <c r="A378" s="45">
        <v>1905</v>
      </c>
      <c r="B378">
        <v>1.18423339294552</v>
      </c>
    </row>
    <row r="379" spans="1:2" x14ac:dyDescent="0.25">
      <c r="A379" s="45">
        <v>1905</v>
      </c>
      <c r="B379">
        <v>0.87206847674488597</v>
      </c>
    </row>
    <row r="380" spans="1:2" x14ac:dyDescent="0.25">
      <c r="A380" s="45">
        <v>1905</v>
      </c>
      <c r="B380">
        <v>0.927344219629467</v>
      </c>
    </row>
    <row r="381" spans="1:2" x14ac:dyDescent="0.25">
      <c r="A381" s="45">
        <v>1905</v>
      </c>
      <c r="B381">
        <v>0.53193145762948701</v>
      </c>
    </row>
    <row r="382" spans="1:2" x14ac:dyDescent="0.25">
      <c r="A382" s="45">
        <v>1905</v>
      </c>
      <c r="B382">
        <v>0.99249732985110495</v>
      </c>
    </row>
    <row r="383" spans="1:2" x14ac:dyDescent="0.25">
      <c r="A383" s="45">
        <v>1905</v>
      </c>
      <c r="B383">
        <v>0.99664958831248196</v>
      </c>
    </row>
    <row r="384" spans="1:2" x14ac:dyDescent="0.25">
      <c r="A384" s="45">
        <v>1905</v>
      </c>
      <c r="B384">
        <v>0.83004342959289001</v>
      </c>
    </row>
    <row r="385" spans="1:2" x14ac:dyDescent="0.25">
      <c r="A385" s="45">
        <v>1905</v>
      </c>
      <c r="B385">
        <v>0.83064344419375702</v>
      </c>
    </row>
    <row r="386" spans="1:2" x14ac:dyDescent="0.25">
      <c r="A386" s="45">
        <v>1905</v>
      </c>
      <c r="B386">
        <v>0.71048317352206702</v>
      </c>
    </row>
    <row r="387" spans="1:2" x14ac:dyDescent="0.25">
      <c r="A387" s="45">
        <v>1905</v>
      </c>
      <c r="B387">
        <v>1.3639980327071199</v>
      </c>
    </row>
    <row r="388" spans="1:2" x14ac:dyDescent="0.25">
      <c r="A388" s="45">
        <v>1906</v>
      </c>
      <c r="B388">
        <v>1.38149601169323</v>
      </c>
    </row>
    <row r="389" spans="1:2" x14ac:dyDescent="0.25">
      <c r="A389" s="45">
        <v>1906</v>
      </c>
      <c r="B389">
        <v>1.41543429687755</v>
      </c>
    </row>
    <row r="390" spans="1:2" x14ac:dyDescent="0.25">
      <c r="A390" s="45">
        <v>1906</v>
      </c>
      <c r="B390">
        <v>1.1500780645137301</v>
      </c>
    </row>
    <row r="391" spans="1:2" x14ac:dyDescent="0.25">
      <c r="A391" s="45">
        <v>1906</v>
      </c>
      <c r="B391">
        <v>1.0664351324519701</v>
      </c>
    </row>
    <row r="392" spans="1:2" x14ac:dyDescent="0.25">
      <c r="A392" s="45">
        <v>1906</v>
      </c>
      <c r="B392">
        <v>0.78973612330515197</v>
      </c>
    </row>
    <row r="393" spans="1:2" x14ac:dyDescent="0.25">
      <c r="A393" s="45">
        <v>1906</v>
      </c>
      <c r="B393">
        <v>0.78606964711387906</v>
      </c>
    </row>
    <row r="394" spans="1:2" x14ac:dyDescent="0.25">
      <c r="A394" s="45">
        <v>1906</v>
      </c>
      <c r="B394">
        <v>0.92359672733640896</v>
      </c>
    </row>
    <row r="395" spans="1:2" x14ac:dyDescent="0.25">
      <c r="A395" s="45">
        <v>1906</v>
      </c>
      <c r="B395">
        <v>1.01761242573293</v>
      </c>
    </row>
    <row r="396" spans="1:2" x14ac:dyDescent="0.25">
      <c r="A396" s="45">
        <v>1906</v>
      </c>
      <c r="B396">
        <v>0.85075130531320897</v>
      </c>
    </row>
    <row r="397" spans="1:2" x14ac:dyDescent="0.25">
      <c r="A397" s="45">
        <v>1906</v>
      </c>
      <c r="B397">
        <v>0.55990812837255199</v>
      </c>
    </row>
    <row r="398" spans="1:2" x14ac:dyDescent="0.25">
      <c r="A398" s="45">
        <v>1906</v>
      </c>
      <c r="B398">
        <v>0.90193046269191102</v>
      </c>
    </row>
    <row r="399" spans="1:2" x14ac:dyDescent="0.25">
      <c r="A399" s="45">
        <v>1906</v>
      </c>
      <c r="B399">
        <v>0.71671302547729099</v>
      </c>
    </row>
    <row r="400" spans="1:2" x14ac:dyDescent="0.25">
      <c r="A400" s="45">
        <v>1907</v>
      </c>
      <c r="B400">
        <v>0.62847809752697403</v>
      </c>
    </row>
    <row r="401" spans="1:2" x14ac:dyDescent="0.25">
      <c r="A401" s="45">
        <v>1907</v>
      </c>
      <c r="B401">
        <v>0.51873139257007295</v>
      </c>
    </row>
    <row r="402" spans="1:2" x14ac:dyDescent="0.25">
      <c r="A402" s="45">
        <v>1907</v>
      </c>
      <c r="B402">
        <v>0.50868246683470097</v>
      </c>
    </row>
    <row r="403" spans="1:2" x14ac:dyDescent="0.25">
      <c r="A403" s="45">
        <v>1907</v>
      </c>
      <c r="B403">
        <v>0.62346491678023597</v>
      </c>
    </row>
    <row r="404" spans="1:2" x14ac:dyDescent="0.25">
      <c r="A404" s="45">
        <v>1907</v>
      </c>
      <c r="B404">
        <v>0.545323554369466</v>
      </c>
    </row>
    <row r="405" spans="1:2" x14ac:dyDescent="0.25">
      <c r="A405" s="45">
        <v>1907</v>
      </c>
      <c r="B405">
        <v>0.457516405853924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showGridLines="0" showRuler="0" zoomScale="125" zoomScaleNormal="125" zoomScalePageLayoutView="125" workbookViewId="0">
      <selection activeCell="A3" sqref="A3:D3"/>
    </sheetView>
  </sheetViews>
  <sheetFormatPr defaultColWidth="9.140625" defaultRowHeight="15" x14ac:dyDescent="0.25"/>
  <cols>
    <col min="1" max="1" width="27.85546875" style="24" bestFit="1" customWidth="1"/>
    <col min="2" max="2" width="10.85546875" style="24" bestFit="1" customWidth="1"/>
    <col min="3" max="4" width="10.85546875" style="24" customWidth="1"/>
    <col min="5" max="16384" width="9.140625" style="24"/>
  </cols>
  <sheetData>
    <row r="1" spans="1:8" x14ac:dyDescent="0.25">
      <c r="A1" s="32" t="s">
        <v>54</v>
      </c>
      <c r="B1" s="9"/>
      <c r="C1" s="9"/>
      <c r="D1" s="9"/>
      <c r="E1" s="11"/>
      <c r="F1" s="11"/>
    </row>
    <row r="2" spans="1:8" ht="18.95" customHeight="1" x14ac:dyDescent="0.25">
      <c r="A2" s="34"/>
      <c r="B2" s="40" t="s">
        <v>55</v>
      </c>
      <c r="C2" s="40" t="s">
        <v>56</v>
      </c>
      <c r="D2" s="40" t="s">
        <v>57</v>
      </c>
      <c r="E2" s="11"/>
      <c r="F2" s="11"/>
    </row>
    <row r="3" spans="1:8" ht="18.95" customHeight="1" x14ac:dyDescent="0.25">
      <c r="A3" s="50" t="s">
        <v>67</v>
      </c>
      <c r="B3" s="50"/>
      <c r="C3" s="50"/>
      <c r="D3" s="50"/>
      <c r="E3" s="11"/>
      <c r="F3" s="11"/>
    </row>
    <row r="4" spans="1:8" x14ac:dyDescent="0.25">
      <c r="A4" s="24" t="s">
        <v>61</v>
      </c>
      <c r="B4" s="10">
        <f>F4</f>
        <v>6.0912140000000002E-3</v>
      </c>
      <c r="C4" s="10">
        <f>G4</f>
        <v>5.0952480000000001E-3</v>
      </c>
      <c r="D4" s="10">
        <f>H4</f>
        <v>4.8094400000000002E-4</v>
      </c>
      <c r="E4" s="35" t="s">
        <v>65</v>
      </c>
      <c r="F4" s="35">
        <v>6.0912140000000002E-3</v>
      </c>
      <c r="G4" s="35">
        <v>5.0952480000000001E-3</v>
      </c>
      <c r="H4" s="35">
        <v>4.8094400000000002E-4</v>
      </c>
    </row>
    <row r="5" spans="1:8" x14ac:dyDescent="0.25">
      <c r="B5" s="12" t="str">
        <f>"("&amp;TEXT(F5,"0.00")&amp;")"</f>
        <v>(5.16)</v>
      </c>
      <c r="C5" s="12" t="str">
        <f>"("&amp;TEXT(G5,"0.00")&amp;")"</f>
        <v>(3.65)</v>
      </c>
      <c r="D5" s="12" t="str">
        <f>"("&amp;TEXT(H5,"0.00")&amp;")"</f>
        <v>(0.32)</v>
      </c>
      <c r="E5" s="35" t="s">
        <v>29</v>
      </c>
      <c r="F5" s="35">
        <v>5.1564448860000001</v>
      </c>
      <c r="G5" s="35">
        <v>3.65353415</v>
      </c>
      <c r="H5" s="35">
        <v>0.31968011899999998</v>
      </c>
    </row>
    <row r="6" spans="1:8" x14ac:dyDescent="0.25">
      <c r="A6" s="24" t="s">
        <v>62</v>
      </c>
      <c r="B6" s="10">
        <f>F6</f>
        <v>8.9265170000000001E-3</v>
      </c>
      <c r="C6" s="10">
        <f>G6</f>
        <v>7.2821949999999996E-4</v>
      </c>
      <c r="D6" s="10">
        <f>H6</f>
        <v>8.1982979999999997E-3</v>
      </c>
      <c r="E6" s="35" t="s">
        <v>65</v>
      </c>
      <c r="F6" s="35">
        <v>8.9265170000000001E-3</v>
      </c>
      <c r="G6" s="35">
        <v>7.2821949999999996E-4</v>
      </c>
      <c r="H6" s="35">
        <v>8.1982979999999997E-3</v>
      </c>
    </row>
    <row r="7" spans="1:8" x14ac:dyDescent="0.25">
      <c r="A7" s="9"/>
      <c r="B7" s="5" t="str">
        <f>"("&amp;TEXT(F7,"0.00")&amp;")"</f>
        <v>(7.79)</v>
      </c>
      <c r="C7" s="5" t="str">
        <f>"("&amp;TEXT(G7,"0.00")&amp;")"</f>
        <v>(0.53)</v>
      </c>
      <c r="D7" s="5" t="str">
        <f>"("&amp;TEXT(H7,"0.00")&amp;")"</f>
        <v>(5.35)</v>
      </c>
      <c r="E7" s="35" t="s">
        <v>29</v>
      </c>
      <c r="F7" s="35">
        <v>7.7912825799999998</v>
      </c>
      <c r="G7" s="35">
        <v>0.53051228819999996</v>
      </c>
      <c r="H7" s="35">
        <v>5.3541681820000004</v>
      </c>
    </row>
    <row r="8" spans="1:8" ht="18.95" customHeight="1" x14ac:dyDescent="0.25">
      <c r="A8" s="50" t="s">
        <v>68</v>
      </c>
      <c r="B8" s="50"/>
      <c r="C8" s="50"/>
      <c r="D8" s="50"/>
    </row>
    <row r="9" spans="1:8" x14ac:dyDescent="0.25">
      <c r="A9" s="24" t="s">
        <v>61</v>
      </c>
      <c r="B9" s="10">
        <f>F9</f>
        <v>0.76196229999999998</v>
      </c>
      <c r="C9" s="10">
        <f>G9</f>
        <v>0.62353040000000004</v>
      </c>
      <c r="D9" s="10">
        <f>H9</f>
        <v>0.11570469999999999</v>
      </c>
      <c r="E9" s="35" t="s">
        <v>65</v>
      </c>
      <c r="F9" s="35">
        <v>0.76196229999999998</v>
      </c>
      <c r="G9" s="35">
        <v>0.62353040000000004</v>
      </c>
      <c r="H9" s="35">
        <v>0.11570469999999999</v>
      </c>
    </row>
    <row r="10" spans="1:8" x14ac:dyDescent="0.25">
      <c r="B10" s="12" t="str">
        <f>"("&amp;TEXT(F10,"0.00")&amp;")"</f>
        <v>(17.65)</v>
      </c>
      <c r="C10" s="12" t="str">
        <f>"("&amp;TEXT(G10,"0.00")&amp;")"</f>
        <v>(12.38)</v>
      </c>
      <c r="D10" s="12" t="str">
        <f>"("&amp;TEXT(H10,"0.00")&amp;")"</f>
        <v>(2.11)</v>
      </c>
      <c r="E10" s="35" t="s">
        <v>29</v>
      </c>
      <c r="F10" s="35">
        <v>17.646941500000001</v>
      </c>
      <c r="G10" s="35">
        <v>12.3799268</v>
      </c>
      <c r="H10" s="35">
        <v>2.1102078</v>
      </c>
    </row>
    <row r="11" spans="1:8" x14ac:dyDescent="0.25">
      <c r="A11" s="24" t="s">
        <v>62</v>
      </c>
      <c r="B11" s="10">
        <f>F11</f>
        <v>1.009063</v>
      </c>
      <c r="C11" s="10">
        <f>G11</f>
        <v>0.93416449999999995</v>
      </c>
      <c r="D11" s="10">
        <f>H11</f>
        <v>7.4898649999999997E-2</v>
      </c>
      <c r="E11" s="35" t="s">
        <v>65</v>
      </c>
      <c r="F11" s="35">
        <v>1.009063</v>
      </c>
      <c r="G11" s="35">
        <v>0.93416449999999995</v>
      </c>
      <c r="H11" s="35">
        <v>7.4898649999999997E-2</v>
      </c>
    </row>
    <row r="12" spans="1:8" x14ac:dyDescent="0.25">
      <c r="A12" s="9"/>
      <c r="B12" s="5" t="str">
        <f>"("&amp;TEXT(F12,"0.00")&amp;")"</f>
        <v>(30.98)</v>
      </c>
      <c r="C12" s="5" t="str">
        <f>"("&amp;TEXT(G12,"0.00")&amp;")"</f>
        <v>(23.94)</v>
      </c>
      <c r="D12" s="5" t="str">
        <f>"("&amp;TEXT(H12,"0.00")&amp;")"</f>
        <v>(1.72)</v>
      </c>
      <c r="E12" s="35" t="s">
        <v>29</v>
      </c>
      <c r="F12" s="35">
        <v>30.983411</v>
      </c>
      <c r="G12" s="35">
        <v>23.940898900000001</v>
      </c>
      <c r="H12" s="35">
        <v>1.7207836299999999</v>
      </c>
    </row>
  </sheetData>
  <mergeCells count="2">
    <mergeCell ref="A3:D3"/>
    <mergeCell ref="A8:D8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showGridLines="0" showRuler="0" zoomScale="125" zoomScaleNormal="125" zoomScalePageLayoutView="125" workbookViewId="0">
      <selection activeCell="F5" sqref="F5"/>
    </sheetView>
  </sheetViews>
  <sheetFormatPr defaultColWidth="9.140625" defaultRowHeight="15" x14ac:dyDescent="0.25"/>
  <cols>
    <col min="1" max="1" width="9.140625" style="1" customWidth="1"/>
    <col min="2" max="2" width="3.7109375" style="1" bestFit="1" customWidth="1"/>
    <col min="3" max="16384" width="9.140625" style="1"/>
  </cols>
  <sheetData>
    <row r="1" spans="1:10" x14ac:dyDescent="0.25">
      <c r="A1" s="9"/>
      <c r="B1" s="9"/>
      <c r="C1" s="9"/>
      <c r="D1" s="9"/>
      <c r="E1" s="9"/>
      <c r="F1" s="9"/>
    </row>
    <row r="2" spans="1:10" s="24" customFormat="1" ht="18.95" customHeight="1" x14ac:dyDescent="0.25">
      <c r="A2" s="28" t="s">
        <v>10</v>
      </c>
      <c r="B2" s="28" t="s">
        <v>11</v>
      </c>
      <c r="C2" s="29">
        <v>3</v>
      </c>
      <c r="D2" s="29">
        <v>6</v>
      </c>
      <c r="E2" s="29">
        <v>9</v>
      </c>
      <c r="F2" s="29">
        <v>12</v>
      </c>
    </row>
    <row r="3" spans="1:10" s="23" customFormat="1" ht="18.95" customHeight="1" x14ac:dyDescent="0.25">
      <c r="A3" s="46" t="s">
        <v>38</v>
      </c>
      <c r="B3" s="46"/>
      <c r="C3" s="46"/>
      <c r="D3" s="46"/>
      <c r="E3" s="46"/>
      <c r="F3" s="46"/>
    </row>
    <row r="4" spans="1:10" x14ac:dyDescent="0.25">
      <c r="A4" s="2">
        <v>3</v>
      </c>
      <c r="B4" s="2"/>
      <c r="C4" s="6">
        <f>G4</f>
        <v>-0.25292779999999998</v>
      </c>
      <c r="D4" s="6">
        <f>H4</f>
        <v>-0.3076082</v>
      </c>
      <c r="E4" s="6">
        <f>I4</f>
        <v>-0.38769310000000001</v>
      </c>
      <c r="F4" s="6">
        <f>J4</f>
        <v>-0.25201560000000001</v>
      </c>
      <c r="G4" s="24">
        <v>-0.25292779999999998</v>
      </c>
      <c r="H4" s="24">
        <v>-0.3076082</v>
      </c>
      <c r="I4" s="24">
        <v>-0.38769310000000001</v>
      </c>
      <c r="J4" s="24">
        <v>-0.25201560000000001</v>
      </c>
    </row>
    <row r="5" spans="1:10" x14ac:dyDescent="0.25">
      <c r="A5" s="2"/>
      <c r="B5" s="2"/>
      <c r="C5" s="6"/>
      <c r="D5" s="6"/>
      <c r="E5" s="6"/>
      <c r="F5" s="6"/>
      <c r="G5" s="24"/>
      <c r="H5" s="24"/>
      <c r="I5" s="24"/>
      <c r="J5" s="24"/>
    </row>
    <row r="6" spans="1:10" x14ac:dyDescent="0.25">
      <c r="A6" s="2">
        <v>6</v>
      </c>
      <c r="B6" s="2"/>
      <c r="C6" s="6">
        <f>G6</f>
        <v>-0.24318300000000001</v>
      </c>
      <c r="D6" s="6">
        <f>H6</f>
        <v>-0.83167849999999999</v>
      </c>
      <c r="E6" s="6">
        <f>I6</f>
        <v>-0.25199569999999999</v>
      </c>
      <c r="F6" s="6">
        <f>J6</f>
        <v>-0.26518000000000003</v>
      </c>
      <c r="G6" s="24">
        <v>-0.24318300000000001</v>
      </c>
      <c r="H6" s="24">
        <v>-0.83167849999999999</v>
      </c>
      <c r="I6" s="24">
        <v>-0.25199569999999999</v>
      </c>
      <c r="J6" s="24">
        <v>-0.26518000000000003</v>
      </c>
    </row>
    <row r="7" spans="1:10" x14ac:dyDescent="0.25">
      <c r="A7" s="2"/>
      <c r="B7" s="2"/>
      <c r="C7" s="6"/>
      <c r="D7" s="6"/>
      <c r="E7" s="6"/>
      <c r="F7" s="6"/>
      <c r="G7" s="24"/>
      <c r="H7" s="24"/>
      <c r="I7" s="24"/>
      <c r="J7" s="24"/>
    </row>
    <row r="8" spans="1:10" x14ac:dyDescent="0.25">
      <c r="A8" s="2">
        <v>9</v>
      </c>
      <c r="B8" s="2"/>
      <c r="C8" s="6">
        <f>G8</f>
        <v>-0.54916849999999995</v>
      </c>
      <c r="D8" s="6">
        <f>H8</f>
        <v>-0.42421350000000002</v>
      </c>
      <c r="E8" s="6">
        <f>I8</f>
        <v>-0.43997049999999999</v>
      </c>
      <c r="F8" s="6">
        <f>J8</f>
        <v>-0.36872329999999998</v>
      </c>
      <c r="G8" s="24">
        <v>-0.54916849999999995</v>
      </c>
      <c r="H8" s="24">
        <v>-0.42421350000000002</v>
      </c>
      <c r="I8" s="24">
        <v>-0.43997049999999999</v>
      </c>
      <c r="J8" s="24">
        <v>-0.36872329999999998</v>
      </c>
    </row>
    <row r="9" spans="1:10" x14ac:dyDescent="0.25">
      <c r="A9" s="2"/>
      <c r="B9" s="2"/>
      <c r="C9" s="6"/>
      <c r="D9" s="6"/>
      <c r="E9" s="6"/>
      <c r="F9" s="6"/>
      <c r="G9" s="24"/>
      <c r="H9" s="24"/>
      <c r="I9" s="24"/>
      <c r="J9" s="24"/>
    </row>
    <row r="10" spans="1:10" x14ac:dyDescent="0.25">
      <c r="A10" s="5">
        <v>12</v>
      </c>
      <c r="B10" s="9"/>
      <c r="C10" s="4">
        <f>G10</f>
        <v>-0.24842449999999999</v>
      </c>
      <c r="D10" s="4">
        <f>H10</f>
        <v>-0.46988629999999998</v>
      </c>
      <c r="E10" s="4">
        <f>I10</f>
        <v>-0.52416399999999996</v>
      </c>
      <c r="F10" s="4">
        <f>J10</f>
        <v>-0.44904509999999997</v>
      </c>
      <c r="G10" s="24">
        <v>-0.24842449999999999</v>
      </c>
      <c r="H10" s="24">
        <v>-0.46988629999999998</v>
      </c>
      <c r="I10" s="24">
        <v>-0.52416399999999996</v>
      </c>
      <c r="J10" s="24">
        <v>-0.44904509999999997</v>
      </c>
    </row>
    <row r="11" spans="1:10" ht="18.95" customHeight="1" x14ac:dyDescent="0.25">
      <c r="A11" s="46" t="s">
        <v>39</v>
      </c>
      <c r="B11" s="46"/>
      <c r="C11" s="46"/>
      <c r="D11" s="46"/>
      <c r="E11" s="46"/>
      <c r="F11" s="46"/>
      <c r="G11" s="24"/>
      <c r="H11" s="24"/>
      <c r="I11" s="24"/>
      <c r="J11" s="24"/>
    </row>
    <row r="12" spans="1:10" x14ac:dyDescent="0.25">
      <c r="A12" s="2">
        <v>3</v>
      </c>
      <c r="B12" s="2"/>
      <c r="C12" s="6">
        <f>G12</f>
        <v>4.5438450000000001</v>
      </c>
      <c r="D12" s="6">
        <f>H12</f>
        <v>5.1373040000000003</v>
      </c>
      <c r="E12" s="6">
        <f>I12</f>
        <v>4.93696</v>
      </c>
      <c r="F12" s="6">
        <f>J12</f>
        <v>4.501932</v>
      </c>
      <c r="G12" s="24">
        <v>4.5438450000000001</v>
      </c>
      <c r="H12" s="24">
        <v>5.1373040000000003</v>
      </c>
      <c r="I12" s="24">
        <v>4.93696</v>
      </c>
      <c r="J12" s="24">
        <v>4.501932</v>
      </c>
    </row>
    <row r="13" spans="1:10" x14ac:dyDescent="0.25">
      <c r="A13" s="2"/>
      <c r="B13" s="2"/>
      <c r="C13" s="6"/>
      <c r="D13" s="6"/>
      <c r="E13" s="6"/>
      <c r="F13" s="6"/>
      <c r="G13" s="24"/>
      <c r="H13" s="24"/>
      <c r="I13" s="24"/>
      <c r="J13" s="24"/>
    </row>
    <row r="14" spans="1:10" x14ac:dyDescent="0.25">
      <c r="A14" s="2">
        <v>6</v>
      </c>
      <c r="B14" s="2"/>
      <c r="C14" s="6">
        <f>G14</f>
        <v>4.0623849999999999</v>
      </c>
      <c r="D14" s="6">
        <f>H14</f>
        <v>6.4122729999999999</v>
      </c>
      <c r="E14" s="6">
        <f>I14</f>
        <v>4.204701</v>
      </c>
      <c r="F14" s="6">
        <f>J14</f>
        <v>4.5462720000000001</v>
      </c>
      <c r="G14" s="24">
        <v>4.0623849999999999</v>
      </c>
      <c r="H14" s="24">
        <v>6.4122729999999999</v>
      </c>
      <c r="I14" s="24">
        <v>4.204701</v>
      </c>
      <c r="J14" s="24">
        <v>4.5462720000000001</v>
      </c>
    </row>
    <row r="15" spans="1:10" x14ac:dyDescent="0.25">
      <c r="A15" s="2"/>
      <c r="B15" s="2"/>
      <c r="C15" s="6"/>
      <c r="D15" s="6"/>
      <c r="E15" s="6"/>
      <c r="F15" s="6"/>
      <c r="G15" s="24"/>
      <c r="H15" s="24"/>
      <c r="I15" s="24"/>
      <c r="J15" s="24"/>
    </row>
    <row r="16" spans="1:10" x14ac:dyDescent="0.25">
      <c r="A16" s="2">
        <v>9</v>
      </c>
      <c r="B16" s="2"/>
      <c r="C16" s="6">
        <f>G16</f>
        <v>2.6111849999999999</v>
      </c>
      <c r="D16" s="6">
        <f>H16</f>
        <v>2.59022</v>
      </c>
      <c r="E16" s="6">
        <f>I16</f>
        <v>2.6997930000000001</v>
      </c>
      <c r="F16" s="6">
        <f>J16</f>
        <v>2.5313490000000001</v>
      </c>
      <c r="G16" s="24">
        <v>2.6111849999999999</v>
      </c>
      <c r="H16" s="24">
        <v>2.59022</v>
      </c>
      <c r="I16" s="24">
        <v>2.6997930000000001</v>
      </c>
      <c r="J16" s="24">
        <v>2.5313490000000001</v>
      </c>
    </row>
    <row r="17" spans="1:10" x14ac:dyDescent="0.25">
      <c r="A17" s="2"/>
      <c r="B17" s="2"/>
      <c r="C17" s="6"/>
      <c r="D17" s="6"/>
      <c r="E17" s="6"/>
      <c r="F17" s="6"/>
      <c r="G17" s="24"/>
      <c r="H17" s="24"/>
      <c r="I17" s="24"/>
      <c r="J17" s="24"/>
    </row>
    <row r="18" spans="1:10" x14ac:dyDescent="0.25">
      <c r="A18" s="5">
        <v>12</v>
      </c>
      <c r="B18" s="9"/>
      <c r="C18" s="4">
        <f>G18</f>
        <v>2.932274</v>
      </c>
      <c r="D18" s="4">
        <f>H18</f>
        <v>2.6100340000000002</v>
      </c>
      <c r="E18" s="4">
        <f>I18</f>
        <v>2.6827640000000001</v>
      </c>
      <c r="F18" s="4">
        <f>J18</f>
        <v>2.5943619999999998</v>
      </c>
      <c r="G18" s="24">
        <v>2.932274</v>
      </c>
      <c r="H18" s="24">
        <v>2.6100340000000002</v>
      </c>
      <c r="I18" s="24">
        <v>2.6827640000000001</v>
      </c>
      <c r="J18" s="24">
        <v>2.5943619999999998</v>
      </c>
    </row>
    <row r="19" spans="1:10" ht="18.95" customHeight="1" x14ac:dyDescent="0.25">
      <c r="A19" s="46" t="s">
        <v>40</v>
      </c>
      <c r="B19" s="46"/>
      <c r="C19" s="46"/>
      <c r="D19" s="46"/>
      <c r="E19" s="46"/>
      <c r="F19" s="46"/>
      <c r="G19" s="24"/>
      <c r="H19" s="24"/>
      <c r="I19" s="24"/>
      <c r="J19" s="24"/>
    </row>
    <row r="20" spans="1:10" x14ac:dyDescent="0.25">
      <c r="A20" s="2">
        <v>3</v>
      </c>
      <c r="B20" s="2"/>
      <c r="C20" s="6">
        <f>G20</f>
        <v>-0.12270150000000001</v>
      </c>
      <c r="D20" s="6">
        <f>H20</f>
        <v>-0.1020436</v>
      </c>
      <c r="E20" s="6">
        <f>I20</f>
        <v>-9.4291979999999997E-2</v>
      </c>
      <c r="F20" s="6">
        <f>J20</f>
        <v>-7.8812339999999995E-2</v>
      </c>
      <c r="G20" s="24">
        <v>-0.12270150000000001</v>
      </c>
      <c r="H20" s="24">
        <v>-0.1020436</v>
      </c>
      <c r="I20" s="24">
        <v>-9.4291979999999997E-2</v>
      </c>
      <c r="J20" s="24">
        <v>-7.8812339999999995E-2</v>
      </c>
    </row>
    <row r="21" spans="1:10" x14ac:dyDescent="0.25">
      <c r="A21" s="2"/>
      <c r="B21" s="2"/>
      <c r="C21" s="6"/>
      <c r="D21" s="6"/>
      <c r="E21" s="6"/>
      <c r="F21" s="6"/>
      <c r="G21" s="24"/>
      <c r="H21" s="24"/>
      <c r="I21" s="24"/>
      <c r="J21" s="24"/>
    </row>
    <row r="22" spans="1:10" x14ac:dyDescent="0.25">
      <c r="A22" s="2">
        <v>6</v>
      </c>
      <c r="B22" s="2"/>
      <c r="C22" s="6">
        <f>G22</f>
        <v>-0.13753789999999999</v>
      </c>
      <c r="D22" s="6">
        <f>H22</f>
        <v>-0.1603956</v>
      </c>
      <c r="E22" s="6">
        <f>I22</f>
        <v>-0.1143752</v>
      </c>
      <c r="F22" s="6">
        <f>J22</f>
        <v>-9.5225530000000003E-2</v>
      </c>
      <c r="G22" s="24">
        <v>-0.13753789999999999</v>
      </c>
      <c r="H22" s="24">
        <v>-0.1603956</v>
      </c>
      <c r="I22" s="24">
        <v>-0.1143752</v>
      </c>
      <c r="J22" s="24">
        <v>-9.5225530000000003E-2</v>
      </c>
    </row>
    <row r="23" spans="1:10" x14ac:dyDescent="0.25">
      <c r="A23" s="2"/>
      <c r="B23" s="2"/>
      <c r="C23" s="6"/>
      <c r="D23" s="6"/>
      <c r="E23" s="6"/>
      <c r="F23" s="6"/>
      <c r="G23" s="24"/>
      <c r="H23" s="24"/>
      <c r="I23" s="24"/>
      <c r="J23" s="24"/>
    </row>
    <row r="24" spans="1:10" x14ac:dyDescent="0.25">
      <c r="A24" s="2">
        <v>9</v>
      </c>
      <c r="B24" s="2"/>
      <c r="C24" s="6">
        <f>G24</f>
        <v>-0.1196696</v>
      </c>
      <c r="D24" s="6">
        <f>H24</f>
        <v>-0.1239526</v>
      </c>
      <c r="E24" s="6">
        <f>I24</f>
        <v>-0.1097071</v>
      </c>
      <c r="F24" s="6">
        <f>J24</f>
        <v>-9.9286680000000002E-2</v>
      </c>
      <c r="G24" s="24">
        <v>-0.1196696</v>
      </c>
      <c r="H24" s="24">
        <v>-0.1239526</v>
      </c>
      <c r="I24" s="24">
        <v>-0.1097071</v>
      </c>
      <c r="J24" s="24">
        <v>-9.9286680000000002E-2</v>
      </c>
    </row>
    <row r="25" spans="1:10" x14ac:dyDescent="0.25">
      <c r="A25" s="2"/>
      <c r="B25" s="2"/>
      <c r="C25" s="6"/>
      <c r="D25" s="6"/>
      <c r="E25" s="6"/>
      <c r="F25" s="6"/>
      <c r="G25" s="24"/>
      <c r="H25" s="24"/>
      <c r="I25" s="24"/>
      <c r="J25" s="24"/>
    </row>
    <row r="26" spans="1:10" x14ac:dyDescent="0.25">
      <c r="A26" s="5">
        <v>12</v>
      </c>
      <c r="B26" s="9"/>
      <c r="C26" s="4">
        <f>G26</f>
        <v>-0.1227043</v>
      </c>
      <c r="D26" s="4">
        <f>H26</f>
        <v>-0.1197756</v>
      </c>
      <c r="E26" s="4">
        <f>I26</f>
        <v>-0.1193801</v>
      </c>
      <c r="F26" s="4">
        <f>J26</f>
        <v>-0.10994900000000001</v>
      </c>
      <c r="G26" s="24">
        <v>-0.1227043</v>
      </c>
      <c r="H26" s="24">
        <v>-0.1197756</v>
      </c>
      <c r="I26" s="24">
        <v>-0.1193801</v>
      </c>
      <c r="J26" s="24">
        <v>-0.10994900000000001</v>
      </c>
    </row>
    <row r="27" spans="1:10" ht="18.95" customHeight="1" x14ac:dyDescent="0.25">
      <c r="A27" s="46" t="s">
        <v>41</v>
      </c>
      <c r="B27" s="46"/>
      <c r="C27" s="46"/>
      <c r="D27" s="46"/>
      <c r="E27" s="46"/>
      <c r="F27" s="46"/>
      <c r="G27" s="24"/>
      <c r="H27" s="24"/>
      <c r="I27" s="24"/>
      <c r="J27" s="24"/>
    </row>
    <row r="28" spans="1:10" x14ac:dyDescent="0.25">
      <c r="A28" s="2">
        <v>3</v>
      </c>
      <c r="B28" s="2"/>
      <c r="C28" s="6">
        <f>G28</f>
        <v>0.1313531</v>
      </c>
      <c r="D28" s="6">
        <f>H28</f>
        <v>9.9570080000000005E-2</v>
      </c>
      <c r="E28" s="6">
        <f>I28</f>
        <v>9.4320689999999999E-2</v>
      </c>
      <c r="F28" s="6">
        <f>J28</f>
        <v>7.7572349999999998E-2</v>
      </c>
      <c r="G28" s="24">
        <v>0.1313531</v>
      </c>
      <c r="H28" s="24">
        <v>9.9570080000000005E-2</v>
      </c>
      <c r="I28" s="24">
        <v>9.4320689999999999E-2</v>
      </c>
      <c r="J28" s="24">
        <v>7.7572349999999998E-2</v>
      </c>
    </row>
    <row r="29" spans="1:10" x14ac:dyDescent="0.25">
      <c r="A29" s="2"/>
      <c r="B29" s="2"/>
      <c r="C29" s="6"/>
      <c r="D29" s="6"/>
      <c r="E29" s="6"/>
      <c r="F29" s="6"/>
      <c r="G29" s="24"/>
      <c r="H29" s="24"/>
      <c r="I29" s="24"/>
      <c r="J29" s="24"/>
    </row>
    <row r="30" spans="1:10" x14ac:dyDescent="0.25">
      <c r="A30" s="2">
        <v>6</v>
      </c>
      <c r="B30" s="2"/>
      <c r="C30" s="6">
        <f>G30</f>
        <v>0.15003910000000001</v>
      </c>
      <c r="D30" s="6">
        <f>H30</f>
        <v>0.1062251</v>
      </c>
      <c r="E30" s="6">
        <f>I30</f>
        <v>0.10896699999999999</v>
      </c>
      <c r="F30" s="6">
        <f>J30</f>
        <v>0.1102431</v>
      </c>
      <c r="G30" s="24">
        <v>0.15003910000000001</v>
      </c>
      <c r="H30" s="24">
        <v>0.1062251</v>
      </c>
      <c r="I30" s="24">
        <v>0.10896699999999999</v>
      </c>
      <c r="J30" s="24">
        <v>0.1102431</v>
      </c>
    </row>
    <row r="31" spans="1:10" x14ac:dyDescent="0.25">
      <c r="A31" s="2"/>
      <c r="B31" s="2"/>
      <c r="C31" s="6"/>
      <c r="D31" s="6"/>
      <c r="E31" s="6"/>
      <c r="F31" s="6"/>
      <c r="G31" s="24"/>
      <c r="H31" s="24"/>
      <c r="I31" s="24"/>
      <c r="J31" s="24"/>
    </row>
    <row r="32" spans="1:10" x14ac:dyDescent="0.25">
      <c r="A32" s="2">
        <v>9</v>
      </c>
      <c r="B32" s="2"/>
      <c r="C32" s="6">
        <f>G32</f>
        <v>0.11727509999999999</v>
      </c>
      <c r="D32" s="6">
        <f>H32</f>
        <v>0.1049293</v>
      </c>
      <c r="E32" s="6">
        <f>I32</f>
        <v>9.5613740000000003E-2</v>
      </c>
      <c r="F32" s="6">
        <f>J32</f>
        <v>9.2814069999999999E-2</v>
      </c>
      <c r="G32" s="24">
        <v>0.11727509999999999</v>
      </c>
      <c r="H32" s="24">
        <v>0.1049293</v>
      </c>
      <c r="I32" s="24">
        <v>9.5613740000000003E-2</v>
      </c>
      <c r="J32" s="24">
        <v>9.2814069999999999E-2</v>
      </c>
    </row>
    <row r="33" spans="1:10" x14ac:dyDescent="0.25">
      <c r="A33" s="2"/>
      <c r="B33" s="2"/>
      <c r="C33" s="6"/>
      <c r="D33" s="6"/>
      <c r="E33" s="6"/>
      <c r="F33" s="6"/>
      <c r="G33" s="24"/>
      <c r="H33" s="24"/>
      <c r="I33" s="24"/>
      <c r="J33" s="24"/>
    </row>
    <row r="34" spans="1:10" x14ac:dyDescent="0.25">
      <c r="A34" s="5">
        <v>12</v>
      </c>
      <c r="B34" s="9"/>
      <c r="C34" s="4">
        <f>G34</f>
        <v>0.14616850000000001</v>
      </c>
      <c r="D34" s="4">
        <f>H34</f>
        <v>0.1065291</v>
      </c>
      <c r="E34" s="4">
        <f>I34</f>
        <v>0.1020687</v>
      </c>
      <c r="F34" s="4">
        <f>J34</f>
        <v>9.7789260000000003E-2</v>
      </c>
      <c r="G34" s="24">
        <v>0.14616850000000001</v>
      </c>
      <c r="H34" s="24">
        <v>0.1065291</v>
      </c>
      <c r="I34" s="24">
        <v>0.1020687</v>
      </c>
      <c r="J34" s="24">
        <v>9.7789260000000003E-2</v>
      </c>
    </row>
  </sheetData>
  <mergeCells count="4">
    <mergeCell ref="A3:F3"/>
    <mergeCell ref="A11:F11"/>
    <mergeCell ref="A19:F19"/>
    <mergeCell ref="A27:F27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showGridLines="0" showRuler="0" zoomScale="125" zoomScaleNormal="125" zoomScalePageLayoutView="125" workbookViewId="0">
      <selection activeCell="A16" sqref="A16"/>
    </sheetView>
  </sheetViews>
  <sheetFormatPr defaultColWidth="9.140625" defaultRowHeight="15" x14ac:dyDescent="0.25"/>
  <cols>
    <col min="1" max="1" width="9.140625" style="1" customWidth="1"/>
    <col min="2" max="2" width="17" style="1" bestFit="1" customWidth="1"/>
    <col min="3" max="3" width="9.140625" style="1"/>
    <col min="4" max="4" width="1.7109375" style="1" customWidth="1"/>
    <col min="5" max="5" width="9.140625" style="1"/>
    <col min="6" max="6" width="17" style="1" bestFit="1" customWidth="1"/>
    <col min="7" max="16384" width="9.140625" style="1"/>
  </cols>
  <sheetData>
    <row r="1" spans="1:13" x14ac:dyDescent="0.25">
      <c r="A1" s="11"/>
      <c r="B1" s="11"/>
      <c r="C1" s="11"/>
      <c r="D1" s="11"/>
      <c r="E1" s="11"/>
      <c r="F1" s="11"/>
      <c r="G1" s="11"/>
    </row>
    <row r="2" spans="1:13" ht="18.95" customHeight="1" x14ac:dyDescent="0.25">
      <c r="A2" s="31" t="s">
        <v>35</v>
      </c>
      <c r="B2" s="30" t="s">
        <v>36</v>
      </c>
      <c r="C2" s="31" t="s">
        <v>37</v>
      </c>
      <c r="D2" s="30"/>
      <c r="E2" s="31" t="s">
        <v>35</v>
      </c>
      <c r="F2" s="30" t="s">
        <v>36</v>
      </c>
      <c r="G2" s="31" t="s">
        <v>37</v>
      </c>
      <c r="H2" s="1">
        <v>0</v>
      </c>
      <c r="M2" s="1">
        <v>0</v>
      </c>
    </row>
    <row r="3" spans="1:13" x14ac:dyDescent="0.25">
      <c r="A3" s="2">
        <f>H3</f>
        <v>1</v>
      </c>
      <c r="B3" s="10">
        <f>K3</f>
        <v>2.3279368999999999E-3</v>
      </c>
      <c r="C3" s="6">
        <f>L3</f>
        <v>1.5582259825</v>
      </c>
      <c r="D3" s="14"/>
      <c r="E3" s="2">
        <f>H21</f>
        <v>19</v>
      </c>
      <c r="F3" s="10">
        <f>K21</f>
        <v>-1.0747599999999999E-3</v>
      </c>
      <c r="G3" s="6">
        <f>L21</f>
        <v>-0.65294191099999999</v>
      </c>
      <c r="H3" s="1">
        <v>1</v>
      </c>
      <c r="I3" s="1">
        <v>1</v>
      </c>
      <c r="J3" s="1">
        <v>578</v>
      </c>
      <c r="K3" s="1">
        <v>2.3279368999999999E-3</v>
      </c>
      <c r="L3" s="1">
        <v>1.5582259825</v>
      </c>
      <c r="M3" s="1">
        <f>K3</f>
        <v>2.3279368999999999E-3</v>
      </c>
    </row>
    <row r="4" spans="1:13" x14ac:dyDescent="0.25">
      <c r="A4" s="2">
        <f>H4</f>
        <v>2</v>
      </c>
      <c r="B4" s="10">
        <f>K4</f>
        <v>3.9982714000000004E-3</v>
      </c>
      <c r="C4" s="6">
        <f t="shared" ref="C4:C20" si="0">L4</f>
        <v>2.7963942684999998</v>
      </c>
      <c r="D4" s="14"/>
      <c r="E4" s="2">
        <f t="shared" ref="E4:E20" si="1">H22</f>
        <v>20</v>
      </c>
      <c r="F4" s="10">
        <f t="shared" ref="F4:G20" si="2">K22</f>
        <v>1.3624867E-3</v>
      </c>
      <c r="G4" s="6">
        <f t="shared" si="2"/>
        <v>0.90087352850000002</v>
      </c>
      <c r="H4" s="1">
        <v>2</v>
      </c>
      <c r="I4" s="1">
        <v>1</v>
      </c>
      <c r="J4" s="1">
        <v>578</v>
      </c>
      <c r="K4" s="1">
        <v>3.9982714000000004E-3</v>
      </c>
      <c r="L4" s="1">
        <v>2.7963942684999998</v>
      </c>
      <c r="M4" s="1">
        <f>(1+M3)*(1+K4)-1</f>
        <v>6.3355160235283314E-3</v>
      </c>
    </row>
    <row r="5" spans="1:13" x14ac:dyDescent="0.25">
      <c r="A5" s="2">
        <f t="shared" ref="A5:A20" si="3">H5</f>
        <v>3</v>
      </c>
      <c r="B5" s="10">
        <f t="shared" ref="B5:B20" si="4">K5</f>
        <v>2.9707134E-3</v>
      </c>
      <c r="C5" s="6">
        <f t="shared" si="0"/>
        <v>2.0234964458000002</v>
      </c>
      <c r="D5" s="14"/>
      <c r="E5" s="2">
        <f t="shared" si="1"/>
        <v>21</v>
      </c>
      <c r="F5" s="10">
        <f t="shared" si="2"/>
        <v>-1.375444E-3</v>
      </c>
      <c r="G5" s="6">
        <f t="shared" si="2"/>
        <v>-0.94520132000000001</v>
      </c>
      <c r="H5" s="1">
        <v>3</v>
      </c>
      <c r="I5" s="1">
        <v>1</v>
      </c>
      <c r="J5" s="1">
        <v>578</v>
      </c>
      <c r="K5" s="1">
        <v>2.9707134E-3</v>
      </c>
      <c r="L5" s="1">
        <v>2.0234964458000002</v>
      </c>
      <c r="M5" s="1">
        <f t="shared" ref="M5:M38" si="5">(1+M4)*(1+K5)-1</f>
        <v>9.3250504258755029E-3</v>
      </c>
    </row>
    <row r="6" spans="1:13" x14ac:dyDescent="0.25">
      <c r="A6" s="2">
        <f t="shared" si="3"/>
        <v>4</v>
      </c>
      <c r="B6" s="10">
        <f t="shared" si="4"/>
        <v>4.3372981999999999E-3</v>
      </c>
      <c r="C6" s="6">
        <f t="shared" si="0"/>
        <v>2.9081766487</v>
      </c>
      <c r="D6" s="14"/>
      <c r="E6" s="2">
        <f t="shared" si="1"/>
        <v>22</v>
      </c>
      <c r="F6" s="10">
        <f t="shared" si="2"/>
        <v>-8.52172E-4</v>
      </c>
      <c r="G6" s="6">
        <f t="shared" si="2"/>
        <v>-0.55704234200000002</v>
      </c>
      <c r="H6" s="1">
        <v>4</v>
      </c>
      <c r="I6" s="1">
        <v>1</v>
      </c>
      <c r="J6" s="1">
        <v>577</v>
      </c>
      <c r="K6" s="1">
        <v>4.3372981999999999E-3</v>
      </c>
      <c r="L6" s="1">
        <v>2.9081766487</v>
      </c>
      <c r="M6" s="1">
        <f t="shared" si="5"/>
        <v>1.3702794150302733E-2</v>
      </c>
    </row>
    <row r="7" spans="1:13" x14ac:dyDescent="0.25">
      <c r="A7" s="2">
        <f t="shared" si="3"/>
        <v>5</v>
      </c>
      <c r="B7" s="10">
        <f t="shared" si="4"/>
        <v>3.6948272E-3</v>
      </c>
      <c r="C7" s="6">
        <f t="shared" si="0"/>
        <v>2.6970757753000001</v>
      </c>
      <c r="D7" s="14"/>
      <c r="E7" s="2">
        <f t="shared" si="1"/>
        <v>23</v>
      </c>
      <c r="F7" s="10">
        <f t="shared" si="2"/>
        <v>2.1192447E-3</v>
      </c>
      <c r="G7" s="6">
        <f t="shared" si="2"/>
        <v>1.4824385082</v>
      </c>
      <c r="H7" s="1">
        <v>5</v>
      </c>
      <c r="I7" s="1">
        <v>1</v>
      </c>
      <c r="J7" s="1">
        <v>576</v>
      </c>
      <c r="K7" s="1">
        <v>3.6948272E-3</v>
      </c>
      <c r="L7" s="1">
        <v>2.6970757753000001</v>
      </c>
      <c r="M7" s="1">
        <f t="shared" si="5"/>
        <v>1.74482508068452E-2</v>
      </c>
    </row>
    <row r="8" spans="1:13" x14ac:dyDescent="0.25">
      <c r="A8" s="2">
        <f t="shared" si="3"/>
        <v>6</v>
      </c>
      <c r="B8" s="10">
        <f t="shared" si="4"/>
        <v>4.5452137E-3</v>
      </c>
      <c r="C8" s="6">
        <f t="shared" si="0"/>
        <v>3.2098299729000002</v>
      </c>
      <c r="D8" s="14"/>
      <c r="E8" s="2">
        <f t="shared" si="1"/>
        <v>24</v>
      </c>
      <c r="F8" s="10">
        <f t="shared" si="2"/>
        <v>-1.2624909999999999E-3</v>
      </c>
      <c r="G8" s="6">
        <f t="shared" si="2"/>
        <v>-0.85794199500000001</v>
      </c>
      <c r="H8" s="1">
        <v>6</v>
      </c>
      <c r="I8" s="1">
        <v>1</v>
      </c>
      <c r="J8" s="1">
        <v>576</v>
      </c>
      <c r="K8" s="1">
        <v>4.5452137E-3</v>
      </c>
      <c r="L8" s="1">
        <v>3.2098299729000002</v>
      </c>
      <c r="M8" s="1">
        <f t="shared" si="5"/>
        <v>2.2072770535453534E-2</v>
      </c>
    </row>
    <row r="9" spans="1:13" x14ac:dyDescent="0.25">
      <c r="A9" s="2">
        <f t="shared" si="3"/>
        <v>7</v>
      </c>
      <c r="B9" s="10">
        <f t="shared" si="4"/>
        <v>7.0589097000000002E-3</v>
      </c>
      <c r="C9" s="6">
        <f t="shared" si="0"/>
        <v>4.9193214464999997</v>
      </c>
      <c r="D9" s="14"/>
      <c r="E9" s="2">
        <f t="shared" si="1"/>
        <v>25</v>
      </c>
      <c r="F9" s="10">
        <f t="shared" si="2"/>
        <v>-2.6273759999999998E-3</v>
      </c>
      <c r="G9" s="6">
        <f t="shared" si="2"/>
        <v>-1.7096376499999999</v>
      </c>
      <c r="H9" s="1">
        <v>7</v>
      </c>
      <c r="I9" s="1">
        <v>1</v>
      </c>
      <c r="J9" s="1">
        <v>575</v>
      </c>
      <c r="K9" s="1">
        <v>7.0589097000000002E-3</v>
      </c>
      <c r="L9" s="1">
        <v>4.9193214464999997</v>
      </c>
      <c r="M9" s="1">
        <f t="shared" si="5"/>
        <v>2.928748992949215E-2</v>
      </c>
    </row>
    <row r="10" spans="1:13" x14ac:dyDescent="0.25">
      <c r="A10" s="2">
        <f t="shared" si="3"/>
        <v>8</v>
      </c>
      <c r="B10" s="10">
        <f t="shared" si="4"/>
        <v>7.3246837E-3</v>
      </c>
      <c r="C10" s="6">
        <f t="shared" si="0"/>
        <v>5.5516907829999997</v>
      </c>
      <c r="D10" s="14"/>
      <c r="E10" s="2">
        <f t="shared" si="1"/>
        <v>26</v>
      </c>
      <c r="F10" s="10">
        <f t="shared" si="2"/>
        <v>-1.6187409999999999E-3</v>
      </c>
      <c r="G10" s="6">
        <f t="shared" si="2"/>
        <v>-1.026450232</v>
      </c>
      <c r="H10" s="1">
        <v>8</v>
      </c>
      <c r="I10" s="1">
        <v>1</v>
      </c>
      <c r="J10" s="1">
        <v>574</v>
      </c>
      <c r="K10" s="1">
        <v>7.3246837E-3</v>
      </c>
      <c r="L10" s="1">
        <v>5.5516907829999997</v>
      </c>
      <c r="M10" s="1">
        <f t="shared" si="5"/>
        <v>3.6826695229592588E-2</v>
      </c>
    </row>
    <row r="11" spans="1:13" x14ac:dyDescent="0.25">
      <c r="A11" s="2">
        <f t="shared" si="3"/>
        <v>9</v>
      </c>
      <c r="B11" s="10">
        <f t="shared" si="4"/>
        <v>6.9244943000000003E-3</v>
      </c>
      <c r="C11" s="6">
        <f t="shared" si="0"/>
        <v>4.7145159486999999</v>
      </c>
      <c r="D11" s="14"/>
      <c r="E11" s="2">
        <f t="shared" si="1"/>
        <v>27</v>
      </c>
      <c r="F11" s="10">
        <f t="shared" si="2"/>
        <v>-2.5835519999999998E-3</v>
      </c>
      <c r="G11" s="6">
        <f t="shared" si="2"/>
        <v>-1.7836400100000001</v>
      </c>
      <c r="H11" s="1">
        <v>9</v>
      </c>
      <c r="I11" s="1">
        <v>1</v>
      </c>
      <c r="J11" s="1">
        <v>573</v>
      </c>
      <c r="K11" s="1">
        <v>6.9244943000000003E-3</v>
      </c>
      <c r="L11" s="1">
        <v>4.7145159486999999</v>
      </c>
      <c r="M11" s="1">
        <f t="shared" si="5"/>
        <v>4.4006195770797785E-2</v>
      </c>
    </row>
    <row r="12" spans="1:13" x14ac:dyDescent="0.25">
      <c r="A12" s="2">
        <f t="shared" si="3"/>
        <v>10</v>
      </c>
      <c r="B12" s="10">
        <f t="shared" si="4"/>
        <v>5.4197011000000003E-3</v>
      </c>
      <c r="C12" s="6">
        <f t="shared" si="0"/>
        <v>3.6305601417000002</v>
      </c>
      <c r="D12" s="14"/>
      <c r="E12" s="2">
        <f t="shared" si="1"/>
        <v>28</v>
      </c>
      <c r="F12" s="10">
        <f t="shared" si="2"/>
        <v>-3.538308E-3</v>
      </c>
      <c r="G12" s="6">
        <f t="shared" si="2"/>
        <v>-2.4503945389999999</v>
      </c>
      <c r="H12" s="1">
        <v>10</v>
      </c>
      <c r="I12" s="1">
        <v>1</v>
      </c>
      <c r="J12" s="1">
        <v>572</v>
      </c>
      <c r="K12" s="1">
        <v>5.4197011000000003E-3</v>
      </c>
      <c r="L12" s="1">
        <v>3.6305601417000002</v>
      </c>
      <c r="M12" s="1">
        <f t="shared" si="5"/>
        <v>4.9664397298423424E-2</v>
      </c>
    </row>
    <row r="13" spans="1:13" x14ac:dyDescent="0.25">
      <c r="A13" s="2">
        <f t="shared" si="3"/>
        <v>11</v>
      </c>
      <c r="B13" s="10">
        <f t="shared" si="4"/>
        <v>5.7086788000000003E-3</v>
      </c>
      <c r="C13" s="6">
        <f t="shared" si="0"/>
        <v>3.9943268445000002</v>
      </c>
      <c r="D13" s="14"/>
      <c r="E13" s="2">
        <f t="shared" si="1"/>
        <v>29</v>
      </c>
      <c r="F13" s="10">
        <f t="shared" si="2"/>
        <v>-3.650735E-3</v>
      </c>
      <c r="G13" s="6">
        <f t="shared" si="2"/>
        <v>-2.3532951999999998</v>
      </c>
      <c r="H13" s="1">
        <v>11</v>
      </c>
      <c r="I13" s="1">
        <v>1</v>
      </c>
      <c r="J13" s="1">
        <v>571</v>
      </c>
      <c r="K13" s="1">
        <v>5.7086788000000003E-3</v>
      </c>
      <c r="L13" s="1">
        <v>3.9943268445000002</v>
      </c>
      <c r="M13" s="1">
        <f t="shared" si="5"/>
        <v>5.5656594190395703E-2</v>
      </c>
    </row>
    <row r="14" spans="1:13" x14ac:dyDescent="0.25">
      <c r="A14" s="2">
        <f t="shared" si="3"/>
        <v>12</v>
      </c>
      <c r="B14" s="10">
        <f t="shared" si="4"/>
        <v>3.8162360000000002E-3</v>
      </c>
      <c r="C14" s="6">
        <f t="shared" si="0"/>
        <v>2.8006902606000001</v>
      </c>
      <c r="D14" s="14"/>
      <c r="E14" s="2">
        <f t="shared" si="1"/>
        <v>30</v>
      </c>
      <c r="F14" s="10">
        <f t="shared" si="2"/>
        <v>-3.084842E-3</v>
      </c>
      <c r="G14" s="6">
        <f t="shared" si="2"/>
        <v>-2.054665779</v>
      </c>
      <c r="H14" s="1">
        <v>12</v>
      </c>
      <c r="I14" s="1">
        <v>1</v>
      </c>
      <c r="J14" s="1">
        <v>570</v>
      </c>
      <c r="K14" s="1">
        <v>3.8162360000000002E-3</v>
      </c>
      <c r="L14" s="1">
        <v>2.8006902606000001</v>
      </c>
      <c r="M14" s="1">
        <f t="shared" si="5"/>
        <v>5.9685228888782582E-2</v>
      </c>
    </row>
    <row r="15" spans="1:13" x14ac:dyDescent="0.25">
      <c r="A15" s="2">
        <f t="shared" si="3"/>
        <v>13</v>
      </c>
      <c r="B15" s="10">
        <f t="shared" si="4"/>
        <v>-9.3149400000000005E-4</v>
      </c>
      <c r="C15" s="6">
        <f t="shared" si="0"/>
        <v>-0.69898311300000004</v>
      </c>
      <c r="D15" s="14"/>
      <c r="E15" s="2">
        <f t="shared" si="1"/>
        <v>31</v>
      </c>
      <c r="F15" s="10">
        <f t="shared" si="2"/>
        <v>-1.0648820000000001E-3</v>
      </c>
      <c r="G15" s="6">
        <f t="shared" si="2"/>
        <v>-0.67351116300000002</v>
      </c>
      <c r="H15" s="1">
        <v>13</v>
      </c>
      <c r="I15" s="1">
        <v>1</v>
      </c>
      <c r="J15" s="1">
        <v>569</v>
      </c>
      <c r="K15" s="1">
        <v>-9.3149400000000005E-4</v>
      </c>
      <c r="L15" s="1">
        <v>-0.69898311300000004</v>
      </c>
      <c r="M15" s="1">
        <f t="shared" si="5"/>
        <v>5.869813845618399E-2</v>
      </c>
    </row>
    <row r="16" spans="1:13" x14ac:dyDescent="0.25">
      <c r="A16" s="2">
        <f t="shared" si="3"/>
        <v>14</v>
      </c>
      <c r="B16" s="10">
        <f t="shared" si="4"/>
        <v>-4.0461000000000004E-3</v>
      </c>
      <c r="C16" s="6">
        <f t="shared" si="0"/>
        <v>-3.093096155</v>
      </c>
      <c r="D16" s="14"/>
      <c r="E16" s="2">
        <f t="shared" si="1"/>
        <v>32</v>
      </c>
      <c r="F16" s="10">
        <f t="shared" si="2"/>
        <v>1.7978375E-3</v>
      </c>
      <c r="G16" s="6">
        <f t="shared" si="2"/>
        <v>1.1141736649</v>
      </c>
      <c r="H16" s="1">
        <v>14</v>
      </c>
      <c r="I16" s="1">
        <v>1</v>
      </c>
      <c r="J16" s="1">
        <v>568</v>
      </c>
      <c r="K16" s="1">
        <v>-4.0461000000000004E-3</v>
      </c>
      <c r="L16" s="1">
        <v>-3.093096155</v>
      </c>
      <c r="M16" s="1">
        <f t="shared" si="5"/>
        <v>5.4414539918176352E-2</v>
      </c>
    </row>
    <row r="17" spans="1:13" x14ac:dyDescent="0.25">
      <c r="A17" s="2">
        <f t="shared" si="3"/>
        <v>15</v>
      </c>
      <c r="B17" s="10">
        <f t="shared" si="4"/>
        <v>-1.5926009999999999E-3</v>
      </c>
      <c r="C17" s="6">
        <f t="shared" si="0"/>
        <v>-1.142154071</v>
      </c>
      <c r="D17" s="14"/>
      <c r="E17" s="2">
        <f t="shared" si="1"/>
        <v>33</v>
      </c>
      <c r="F17" s="10">
        <f t="shared" si="2"/>
        <v>2.1953846000000001E-3</v>
      </c>
      <c r="G17" s="6">
        <f t="shared" si="2"/>
        <v>1.2776146286000001</v>
      </c>
      <c r="H17" s="1">
        <v>15</v>
      </c>
      <c r="I17" s="1">
        <v>1</v>
      </c>
      <c r="J17" s="1">
        <v>567</v>
      </c>
      <c r="K17" s="1">
        <v>-1.5926009999999999E-3</v>
      </c>
      <c r="L17" s="1">
        <v>-1.142154071</v>
      </c>
      <c r="M17" s="1">
        <f t="shared" si="5"/>
        <v>5.2735278267488139E-2</v>
      </c>
    </row>
    <row r="18" spans="1:13" x14ac:dyDescent="0.25">
      <c r="A18" s="2">
        <f t="shared" si="3"/>
        <v>16</v>
      </c>
      <c r="B18" s="10">
        <f t="shared" si="4"/>
        <v>-1.582104E-3</v>
      </c>
      <c r="C18" s="6">
        <f t="shared" si="0"/>
        <v>-1.1396777250000001</v>
      </c>
      <c r="D18" s="14"/>
      <c r="E18" s="2">
        <f t="shared" si="1"/>
        <v>34</v>
      </c>
      <c r="F18" s="10">
        <f t="shared" si="2"/>
        <v>7.5836589999999998E-4</v>
      </c>
      <c r="G18" s="6">
        <f t="shared" si="2"/>
        <v>0.45069809259999999</v>
      </c>
      <c r="H18" s="1">
        <v>16</v>
      </c>
      <c r="I18" s="1">
        <v>1</v>
      </c>
      <c r="J18" s="1">
        <v>566</v>
      </c>
      <c r="K18" s="1">
        <v>-1.582104E-3</v>
      </c>
      <c r="L18" s="1">
        <v>-1.1396777250000001</v>
      </c>
      <c r="M18" s="1">
        <f t="shared" si="5"/>
        <v>5.1069741572800087E-2</v>
      </c>
    </row>
    <row r="19" spans="1:13" x14ac:dyDescent="0.25">
      <c r="A19" s="2">
        <f t="shared" si="3"/>
        <v>17</v>
      </c>
      <c r="B19" s="10">
        <f t="shared" si="4"/>
        <v>-1.9683220000000002E-3</v>
      </c>
      <c r="C19" s="6">
        <f t="shared" si="0"/>
        <v>-1.219155781</v>
      </c>
      <c r="D19" s="14"/>
      <c r="E19" s="2">
        <f t="shared" si="1"/>
        <v>35</v>
      </c>
      <c r="F19" s="10">
        <f t="shared" si="2"/>
        <v>1.2658851E-3</v>
      </c>
      <c r="G19" s="6">
        <f t="shared" si="2"/>
        <v>0.85254834229999998</v>
      </c>
      <c r="H19" s="1">
        <v>17</v>
      </c>
      <c r="I19" s="1">
        <v>1</v>
      </c>
      <c r="J19" s="1">
        <v>565</v>
      </c>
      <c r="K19" s="1">
        <v>-1.9683220000000002E-3</v>
      </c>
      <c r="L19" s="1">
        <v>-1.219155781</v>
      </c>
      <c r="M19" s="1">
        <f t="shared" si="5"/>
        <v>4.9000897876928073E-2</v>
      </c>
    </row>
    <row r="20" spans="1:13" x14ac:dyDescent="0.25">
      <c r="A20" s="5">
        <f t="shared" si="3"/>
        <v>18</v>
      </c>
      <c r="B20" s="22">
        <f t="shared" si="4"/>
        <v>-2.6058370000000002E-3</v>
      </c>
      <c r="C20" s="4">
        <f t="shared" si="0"/>
        <v>-1.660493327</v>
      </c>
      <c r="D20" s="15"/>
      <c r="E20" s="5">
        <f t="shared" si="1"/>
        <v>36</v>
      </c>
      <c r="F20" s="22">
        <f t="shared" si="2"/>
        <v>-6.0695599999999997E-4</v>
      </c>
      <c r="G20" s="4">
        <f t="shared" si="2"/>
        <v>-0.41054784999999999</v>
      </c>
      <c r="H20" s="1">
        <v>18</v>
      </c>
      <c r="I20" s="1">
        <v>1</v>
      </c>
      <c r="J20" s="1">
        <v>564</v>
      </c>
      <c r="K20" s="1">
        <v>-2.6058370000000002E-3</v>
      </c>
      <c r="L20" s="1">
        <v>-1.660493327</v>
      </c>
      <c r="M20" s="1">
        <f t="shared" si="5"/>
        <v>4.6267372524207095E-2</v>
      </c>
    </row>
    <row r="21" spans="1:13" x14ac:dyDescent="0.25">
      <c r="H21" s="1">
        <v>19</v>
      </c>
      <c r="I21" s="1">
        <v>1</v>
      </c>
      <c r="J21" s="1">
        <v>563</v>
      </c>
      <c r="K21" s="1">
        <v>-1.0747599999999999E-3</v>
      </c>
      <c r="L21" s="1">
        <v>-0.65294191099999999</v>
      </c>
      <c r="M21" s="1">
        <f t="shared" si="5"/>
        <v>4.5142886202913068E-2</v>
      </c>
    </row>
    <row r="22" spans="1:13" x14ac:dyDescent="0.25">
      <c r="H22" s="1">
        <v>20</v>
      </c>
      <c r="I22" s="1">
        <v>1</v>
      </c>
      <c r="J22" s="1">
        <v>562</v>
      </c>
      <c r="K22" s="1">
        <v>1.3624867E-3</v>
      </c>
      <c r="L22" s="1">
        <v>0.90087352850000002</v>
      </c>
      <c r="M22" s="1">
        <f t="shared" si="5"/>
        <v>4.6566879484964074E-2</v>
      </c>
    </row>
    <row r="23" spans="1:13" x14ac:dyDescent="0.25">
      <c r="H23" s="1">
        <v>21</v>
      </c>
      <c r="I23" s="1">
        <v>1</v>
      </c>
      <c r="J23" s="1">
        <v>561</v>
      </c>
      <c r="K23" s="1">
        <v>-1.375444E-3</v>
      </c>
      <c r="L23" s="1">
        <v>-0.94520132000000001</v>
      </c>
      <c r="M23" s="1">
        <f t="shared" si="5"/>
        <v>4.5127385349977844E-2</v>
      </c>
    </row>
    <row r="24" spans="1:13" x14ac:dyDescent="0.25">
      <c r="H24" s="1">
        <v>22</v>
      </c>
      <c r="I24" s="1">
        <v>1</v>
      </c>
      <c r="J24" s="1">
        <v>560</v>
      </c>
      <c r="K24" s="1">
        <v>-8.52172E-4</v>
      </c>
      <c r="L24" s="1">
        <v>-0.55704234200000002</v>
      </c>
      <c r="M24" s="1">
        <f t="shared" si="5"/>
        <v>4.4236757055749365E-2</v>
      </c>
    </row>
    <row r="25" spans="1:13" x14ac:dyDescent="0.25">
      <c r="H25" s="1">
        <v>23</v>
      </c>
      <c r="I25" s="1">
        <v>1</v>
      </c>
      <c r="J25" s="1">
        <v>559</v>
      </c>
      <c r="K25" s="1">
        <v>2.1192447E-3</v>
      </c>
      <c r="L25" s="1">
        <v>1.4824385082</v>
      </c>
      <c r="M25" s="1">
        <f t="shared" si="5"/>
        <v>4.644975026868492E-2</v>
      </c>
    </row>
    <row r="26" spans="1:13" x14ac:dyDescent="0.25">
      <c r="H26" s="1">
        <v>24</v>
      </c>
      <c r="I26" s="1">
        <v>1</v>
      </c>
      <c r="J26" s="1">
        <v>558</v>
      </c>
      <c r="K26" s="1">
        <v>-1.2624909999999999E-3</v>
      </c>
      <c r="L26" s="1">
        <v>-0.85794199500000001</v>
      </c>
      <c r="M26" s="1">
        <f t="shared" si="5"/>
        <v>4.5128616877018413E-2</v>
      </c>
    </row>
    <row r="27" spans="1:13" x14ac:dyDescent="0.25">
      <c r="H27" s="1">
        <v>25</v>
      </c>
      <c r="I27" s="1">
        <v>1</v>
      </c>
      <c r="J27" s="1">
        <v>557</v>
      </c>
      <c r="K27" s="1">
        <v>-2.6273759999999998E-3</v>
      </c>
      <c r="L27" s="1">
        <v>-1.7096376499999999</v>
      </c>
      <c r="M27" s="1">
        <f t="shared" si="5"/>
        <v>4.2382671032122676E-2</v>
      </c>
    </row>
    <row r="28" spans="1:13" x14ac:dyDescent="0.25">
      <c r="H28" s="1">
        <v>26</v>
      </c>
      <c r="I28" s="1">
        <v>1</v>
      </c>
      <c r="J28" s="1">
        <v>556</v>
      </c>
      <c r="K28" s="1">
        <v>-1.6187409999999999E-3</v>
      </c>
      <c r="L28" s="1">
        <v>-1.026450232</v>
      </c>
      <c r="M28" s="1">
        <f t="shared" si="5"/>
        <v>4.069532346483351E-2</v>
      </c>
    </row>
    <row r="29" spans="1:13" x14ac:dyDescent="0.25">
      <c r="H29" s="1">
        <v>27</v>
      </c>
      <c r="I29" s="1">
        <v>1</v>
      </c>
      <c r="J29" s="1">
        <v>555</v>
      </c>
      <c r="K29" s="1">
        <v>-2.5835519999999998E-3</v>
      </c>
      <c r="L29" s="1">
        <v>-1.7836400100000001</v>
      </c>
      <c r="M29" s="1">
        <f t="shared" si="5"/>
        <v>3.8006632980505328E-2</v>
      </c>
    </row>
    <row r="30" spans="1:13" x14ac:dyDescent="0.25">
      <c r="H30" s="1">
        <v>28</v>
      </c>
      <c r="I30" s="1">
        <v>1</v>
      </c>
      <c r="J30" s="1">
        <v>554</v>
      </c>
      <c r="K30" s="1">
        <v>-3.538308E-3</v>
      </c>
      <c r="L30" s="1">
        <v>-2.4503945389999999</v>
      </c>
      <c r="M30" s="1">
        <f t="shared" si="5"/>
        <v>3.4333845806977292E-2</v>
      </c>
    </row>
    <row r="31" spans="1:13" x14ac:dyDescent="0.25">
      <c r="H31" s="1">
        <v>29</v>
      </c>
      <c r="I31" s="1">
        <v>1</v>
      </c>
      <c r="J31" s="1">
        <v>553</v>
      </c>
      <c r="K31" s="1">
        <v>-3.650735E-3</v>
      </c>
      <c r="L31" s="1">
        <v>-2.3532951999999998</v>
      </c>
      <c r="M31" s="1">
        <f t="shared" si="5"/>
        <v>3.0557767034405048E-2</v>
      </c>
    </row>
    <row r="32" spans="1:13" x14ac:dyDescent="0.25">
      <c r="H32" s="1">
        <v>30</v>
      </c>
      <c r="I32" s="1">
        <v>1</v>
      </c>
      <c r="J32" s="1">
        <v>552</v>
      </c>
      <c r="K32" s="1">
        <v>-3.084842E-3</v>
      </c>
      <c r="L32" s="1">
        <v>-2.054665779</v>
      </c>
      <c r="M32" s="1">
        <f t="shared" si="5"/>
        <v>2.7378659151231055E-2</v>
      </c>
    </row>
    <row r="33" spans="8:13" x14ac:dyDescent="0.25">
      <c r="H33" s="1">
        <v>31</v>
      </c>
      <c r="I33" s="1">
        <v>1</v>
      </c>
      <c r="J33" s="1">
        <v>551</v>
      </c>
      <c r="K33" s="1">
        <v>-1.0648820000000001E-3</v>
      </c>
      <c r="L33" s="1">
        <v>-0.67351116300000002</v>
      </c>
      <c r="M33" s="1">
        <f t="shared" si="5"/>
        <v>2.6284622109916889E-2</v>
      </c>
    </row>
    <row r="34" spans="8:13" x14ac:dyDescent="0.25">
      <c r="H34" s="1">
        <v>32</v>
      </c>
      <c r="I34" s="1">
        <v>1</v>
      </c>
      <c r="J34" s="1">
        <v>550</v>
      </c>
      <c r="K34" s="1">
        <v>1.7978375E-3</v>
      </c>
      <c r="L34" s="1">
        <v>1.1141736649</v>
      </c>
      <c r="M34" s="1">
        <f t="shared" si="5"/>
        <v>2.8129715089219465E-2</v>
      </c>
    </row>
    <row r="35" spans="8:13" x14ac:dyDescent="0.25">
      <c r="H35" s="1">
        <v>33</v>
      </c>
      <c r="I35" s="1">
        <v>1</v>
      </c>
      <c r="J35" s="1">
        <v>549</v>
      </c>
      <c r="K35" s="1">
        <v>2.1953846000000001E-3</v>
      </c>
      <c r="L35" s="1">
        <v>1.2776146286000001</v>
      </c>
      <c r="M35" s="1">
        <f t="shared" si="5"/>
        <v>3.038685523252882E-2</v>
      </c>
    </row>
    <row r="36" spans="8:13" x14ac:dyDescent="0.25">
      <c r="H36" s="1">
        <v>34</v>
      </c>
      <c r="I36" s="1">
        <v>1</v>
      </c>
      <c r="J36" s="1">
        <v>548</v>
      </c>
      <c r="K36" s="1">
        <v>7.5836589999999998E-4</v>
      </c>
      <c r="L36" s="1">
        <v>0.45069809259999999</v>
      </c>
      <c r="M36" s="1">
        <f t="shared" si="5"/>
        <v>3.1168265487345304E-2</v>
      </c>
    </row>
    <row r="37" spans="8:13" x14ac:dyDescent="0.25">
      <c r="H37" s="1">
        <v>35</v>
      </c>
      <c r="I37" s="1">
        <v>1</v>
      </c>
      <c r="J37" s="1">
        <v>547</v>
      </c>
      <c r="K37" s="1">
        <v>1.2658851E-3</v>
      </c>
      <c r="L37" s="1">
        <v>0.85254834229999998</v>
      </c>
      <c r="M37" s="1">
        <f t="shared" si="5"/>
        <v>3.2473606030218649E-2</v>
      </c>
    </row>
    <row r="38" spans="8:13" x14ac:dyDescent="0.25">
      <c r="H38" s="1">
        <v>36</v>
      </c>
      <c r="I38" s="1">
        <v>1</v>
      </c>
      <c r="J38" s="1">
        <v>546</v>
      </c>
      <c r="K38" s="1">
        <v>-6.0695599999999997E-4</v>
      </c>
      <c r="L38" s="1">
        <v>-0.41054784999999999</v>
      </c>
      <c r="M38" s="1">
        <f t="shared" si="5"/>
        <v>3.1846939980196831E-2</v>
      </c>
    </row>
  </sheetData>
  <pageMargins left="0.7" right="0.7" top="0.75" bottom="0.75" header="0.3" footer="0.3"/>
  <pageSetup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showGridLines="0" showRuler="0" zoomScale="125" zoomScaleNormal="125" zoomScalePageLayoutView="125" workbookViewId="0">
      <selection activeCell="M3" sqref="M3"/>
    </sheetView>
  </sheetViews>
  <sheetFormatPr defaultColWidth="9.140625" defaultRowHeight="15" x14ac:dyDescent="0.25"/>
  <cols>
    <col min="1" max="1" width="3.140625" style="1" bestFit="1" customWidth="1"/>
    <col min="2" max="2" width="7.85546875" style="1" bestFit="1" customWidth="1"/>
    <col min="3" max="3" width="3.7109375" style="1" bestFit="1" customWidth="1"/>
    <col min="4" max="7" width="9.140625" style="1"/>
    <col min="8" max="8" width="1.7109375" style="1" customWidth="1"/>
    <col min="9" max="9" width="3.7109375" style="1" bestFit="1" customWidth="1"/>
    <col min="10" max="16" width="9.140625" style="1"/>
    <col min="17" max="17" width="9.140625" style="11"/>
    <col min="18" max="20" width="9.140625" style="1"/>
    <col min="21" max="21" width="9.140625" style="11"/>
    <col min="22" max="16384" width="9.140625" style="1"/>
  </cols>
  <sheetData>
    <row r="1" spans="1:2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21" ht="18.95" customHeight="1" x14ac:dyDescent="0.25">
      <c r="A2" s="25"/>
      <c r="B2" s="25"/>
      <c r="C2" s="46" t="s">
        <v>74</v>
      </c>
      <c r="D2" s="46"/>
      <c r="E2" s="46"/>
      <c r="F2" s="46"/>
      <c r="G2" s="46"/>
      <c r="H2" s="25"/>
      <c r="I2" s="46" t="s">
        <v>75</v>
      </c>
      <c r="J2" s="46"/>
      <c r="K2" s="46"/>
      <c r="L2" s="46"/>
      <c r="M2" s="46"/>
    </row>
    <row r="3" spans="1:21" ht="18.95" customHeight="1" x14ac:dyDescent="0.25">
      <c r="A3" s="26"/>
      <c r="B3" s="27" t="s">
        <v>10</v>
      </c>
      <c r="C3" s="28" t="s">
        <v>11</v>
      </c>
      <c r="D3" s="29">
        <v>3</v>
      </c>
      <c r="E3" s="29">
        <v>6</v>
      </c>
      <c r="F3" s="29">
        <v>9</v>
      </c>
      <c r="G3" s="29">
        <v>12</v>
      </c>
      <c r="H3" s="26"/>
      <c r="I3" s="28" t="s">
        <v>11</v>
      </c>
      <c r="J3" s="29">
        <v>3</v>
      </c>
      <c r="K3" s="29">
        <v>6</v>
      </c>
      <c r="L3" s="29">
        <v>9</v>
      </c>
      <c r="M3" s="29">
        <v>12</v>
      </c>
    </row>
    <row r="4" spans="1:21" x14ac:dyDescent="0.25">
      <c r="A4" s="2">
        <v>3</v>
      </c>
      <c r="B4" s="1" t="s">
        <v>12</v>
      </c>
      <c r="C4" s="2"/>
      <c r="D4" s="10">
        <f>N4</f>
        <v>7.6557956000000002E-3</v>
      </c>
      <c r="E4" s="10">
        <f>O4</f>
        <v>8.1522868999999998E-3</v>
      </c>
      <c r="F4" s="10">
        <f>P4</f>
        <v>8.3588658999999999E-3</v>
      </c>
      <c r="G4" s="10">
        <f>Q4</f>
        <v>8.3152804999999993E-3</v>
      </c>
      <c r="H4" s="3"/>
      <c r="I4" s="2"/>
      <c r="J4" s="10">
        <f>R4</f>
        <v>4.6646774999999996E-3</v>
      </c>
      <c r="K4" s="10">
        <f>S4</f>
        <v>5.2307083000000002E-3</v>
      </c>
      <c r="L4" s="10">
        <f>T4</f>
        <v>5.5403961999999996E-3</v>
      </c>
      <c r="M4" s="10">
        <f>U4</f>
        <v>5.5793832999999999E-3</v>
      </c>
      <c r="N4" s="35">
        <v>7.6557956000000002E-3</v>
      </c>
      <c r="O4" s="35">
        <v>8.1522868999999998E-3</v>
      </c>
      <c r="P4" s="35">
        <v>8.3588658999999999E-3</v>
      </c>
      <c r="Q4" s="35">
        <v>8.3152804999999993E-3</v>
      </c>
      <c r="R4" s="35">
        <v>4.6646774999999996E-3</v>
      </c>
      <c r="S4" s="35">
        <v>5.2307083000000002E-3</v>
      </c>
      <c r="T4" s="35">
        <v>5.5403961999999996E-3</v>
      </c>
      <c r="U4" s="35">
        <v>5.5793832999999999E-3</v>
      </c>
    </row>
    <row r="5" spans="1:21" x14ac:dyDescent="0.25">
      <c r="A5" s="2"/>
      <c r="C5" s="2"/>
      <c r="D5" s="2" t="str">
        <f>"("&amp;TEXT(N5,"0.00")&amp;")"</f>
        <v>(4.58)</v>
      </c>
      <c r="E5" s="2" t="str">
        <f t="shared" ref="E5:G5" si="0">"("&amp;TEXT(O5,"0.00")&amp;")"</f>
        <v>(4.87)</v>
      </c>
      <c r="F5" s="2" t="str">
        <f t="shared" si="0"/>
        <v>(5.20)</v>
      </c>
      <c r="G5" s="2" t="str">
        <f t="shared" si="0"/>
        <v>(5.14)</v>
      </c>
      <c r="H5" s="24"/>
      <c r="I5" s="2"/>
      <c r="J5" s="2" t="str">
        <f>"("&amp;TEXT(R5,"0.00")&amp;")"</f>
        <v>(3.05)</v>
      </c>
      <c r="K5" s="2" t="str">
        <f t="shared" ref="K5:M5" si="1">"("&amp;TEXT(S5,"0.00")&amp;")"</f>
        <v>(3.50)</v>
      </c>
      <c r="L5" s="2" t="str">
        <f t="shared" si="1"/>
        <v>(4.01)</v>
      </c>
      <c r="M5" s="2" t="str">
        <f t="shared" si="1"/>
        <v>(4.19)</v>
      </c>
      <c r="N5" s="35">
        <v>4.5762200915999998</v>
      </c>
      <c r="O5" s="35">
        <v>4.8696683531999998</v>
      </c>
      <c r="P5" s="35">
        <v>5.1986405569</v>
      </c>
      <c r="Q5" s="35">
        <v>5.1427067392000003</v>
      </c>
      <c r="R5" s="35">
        <v>3.0500391125999999</v>
      </c>
      <c r="S5" s="35">
        <v>3.4970156234999998</v>
      </c>
      <c r="T5" s="35">
        <v>4.0139090481000004</v>
      </c>
      <c r="U5" s="35">
        <v>4.1862306107</v>
      </c>
    </row>
    <row r="6" spans="1:21" x14ac:dyDescent="0.25">
      <c r="A6" s="2"/>
      <c r="B6" s="1" t="s">
        <v>13</v>
      </c>
      <c r="C6" s="2"/>
      <c r="D6" s="10">
        <f>N6</f>
        <v>3.6306557999999998E-3</v>
      </c>
      <c r="E6" s="10">
        <f>O6</f>
        <v>4.3614980000000001E-3</v>
      </c>
      <c r="F6" s="10">
        <f>P6</f>
        <v>4.4758892000000003E-3</v>
      </c>
      <c r="G6" s="10">
        <f>Q6</f>
        <v>4.0864978999999996E-3</v>
      </c>
      <c r="H6" s="3"/>
      <c r="I6" s="2"/>
      <c r="J6" s="10">
        <f>R6</f>
        <v>3.1651144999999999E-3</v>
      </c>
      <c r="K6" s="10">
        <f>S6</f>
        <v>3.5019503999999999E-3</v>
      </c>
      <c r="L6" s="10">
        <f>T6</f>
        <v>3.7841315999999998E-3</v>
      </c>
      <c r="M6" s="10">
        <f>U6</f>
        <v>3.2952045000000001E-3</v>
      </c>
      <c r="N6" s="35">
        <v>3.6306557999999998E-3</v>
      </c>
      <c r="O6" s="35">
        <v>4.3614980000000001E-3</v>
      </c>
      <c r="P6" s="35">
        <v>4.4758892000000003E-3</v>
      </c>
      <c r="Q6" s="35">
        <v>4.0864978999999996E-3</v>
      </c>
      <c r="R6" s="35">
        <v>3.1651144999999999E-3</v>
      </c>
      <c r="S6" s="35">
        <v>3.5019503999999999E-3</v>
      </c>
      <c r="T6" s="35">
        <v>3.7841315999999998E-3</v>
      </c>
      <c r="U6" s="35">
        <v>3.2952045000000001E-3</v>
      </c>
    </row>
    <row r="7" spans="1:21" x14ac:dyDescent="0.25">
      <c r="A7" s="2"/>
      <c r="C7" s="2"/>
      <c r="D7" s="2" t="str">
        <f>"("&amp;TEXT(N7,"0.00")&amp;")"</f>
        <v>(1.94)</v>
      </c>
      <c r="E7" s="2" t="str">
        <f t="shared" ref="E7:G7" si="2">"("&amp;TEXT(O7,"0.00")&amp;")"</f>
        <v>(2.43)</v>
      </c>
      <c r="F7" s="2" t="str">
        <f t="shared" si="2"/>
        <v>(2.57)</v>
      </c>
      <c r="G7" s="2" t="str">
        <f t="shared" si="2"/>
        <v>(2.48)</v>
      </c>
      <c r="H7" s="24"/>
      <c r="I7" s="2"/>
      <c r="J7" s="2" t="str">
        <f>"("&amp;TEXT(R7,"0.00")&amp;")"</f>
        <v>(2.23)</v>
      </c>
      <c r="K7" s="2" t="str">
        <f t="shared" ref="K7:M7" si="3">"("&amp;TEXT(S7,"0.00")&amp;")"</f>
        <v>(2.74)</v>
      </c>
      <c r="L7" s="2" t="str">
        <f t="shared" si="3"/>
        <v>(3.02)</v>
      </c>
      <c r="M7" s="2" t="str">
        <f t="shared" si="3"/>
        <v>(2.63)</v>
      </c>
      <c r="N7" s="35">
        <v>1.9363582819</v>
      </c>
      <c r="O7" s="35">
        <v>2.4270880831000001</v>
      </c>
      <c r="P7" s="35">
        <v>2.5700220300000001</v>
      </c>
      <c r="Q7" s="35">
        <v>2.4824619259</v>
      </c>
      <c r="R7" s="35">
        <v>2.2330309823999999</v>
      </c>
      <c r="S7" s="35">
        <v>2.7385302199999999</v>
      </c>
      <c r="T7" s="35">
        <v>3.0156257710999999</v>
      </c>
      <c r="U7" s="35">
        <v>2.6270439181</v>
      </c>
    </row>
    <row r="8" spans="1:21" x14ac:dyDescent="0.25">
      <c r="A8" s="2"/>
      <c r="B8" s="1" t="s">
        <v>14</v>
      </c>
      <c r="C8" s="2"/>
      <c r="D8" s="10">
        <f>N8</f>
        <v>4.0599633999999999E-3</v>
      </c>
      <c r="E8" s="10">
        <f>O8</f>
        <v>3.6969825999999999E-3</v>
      </c>
      <c r="F8" s="10">
        <f>P8</f>
        <v>3.7898303000000002E-3</v>
      </c>
      <c r="G8" s="10">
        <f>Q8</f>
        <v>4.2215752999999996E-3</v>
      </c>
      <c r="H8" s="3"/>
      <c r="I8" s="2"/>
      <c r="J8" s="10">
        <f>R8</f>
        <v>1.5689766999999999E-3</v>
      </c>
      <c r="K8" s="10">
        <f>S8</f>
        <v>1.5443434E-3</v>
      </c>
      <c r="L8" s="10">
        <f>T8</f>
        <v>1.7643057000000001E-3</v>
      </c>
      <c r="M8" s="10">
        <f>U8</f>
        <v>2.2673578000000001E-3</v>
      </c>
      <c r="N8" s="35">
        <v>4.0599633999999999E-3</v>
      </c>
      <c r="O8" s="35">
        <v>3.6969825999999999E-3</v>
      </c>
      <c r="P8" s="35">
        <v>3.7898303000000002E-3</v>
      </c>
      <c r="Q8" s="35">
        <v>4.2215752999999996E-3</v>
      </c>
      <c r="R8" s="35">
        <v>1.5689766999999999E-3</v>
      </c>
      <c r="S8" s="35">
        <v>1.5443434E-3</v>
      </c>
      <c r="T8" s="35">
        <v>1.7643057000000001E-3</v>
      </c>
      <c r="U8" s="35">
        <v>2.2673578000000001E-3</v>
      </c>
    </row>
    <row r="9" spans="1:21" x14ac:dyDescent="0.25">
      <c r="A9" s="2"/>
      <c r="C9" s="2"/>
      <c r="D9" s="2" t="str">
        <f>"("&amp;TEXT(N9,"0.00")&amp;")"</f>
        <v>(2.57)</v>
      </c>
      <c r="E9" s="2" t="str">
        <f t="shared" ref="E9:G9" si="4">"("&amp;TEXT(O9,"0.00")&amp;")"</f>
        <v>(2.95)</v>
      </c>
      <c r="F9" s="2" t="str">
        <f t="shared" si="4"/>
        <v>(3.46)</v>
      </c>
      <c r="G9" s="2" t="str">
        <f t="shared" si="4"/>
        <v>(4.44)</v>
      </c>
      <c r="H9" s="24"/>
      <c r="I9" s="2"/>
      <c r="J9" s="2" t="str">
        <f>"("&amp;TEXT(R9,"0.00")&amp;")"</f>
        <v>(1.26)</v>
      </c>
      <c r="K9" s="2" t="str">
        <f t="shared" ref="K9:M9" si="5">"("&amp;TEXT(S9,"0.00")&amp;")"</f>
        <v>(1.53)</v>
      </c>
      <c r="L9" s="2" t="str">
        <f t="shared" si="5"/>
        <v>(2.14)</v>
      </c>
      <c r="M9" s="2" t="str">
        <f t="shared" si="5"/>
        <v>(3.02)</v>
      </c>
      <c r="N9" s="35">
        <v>2.5710940084999998</v>
      </c>
      <c r="O9" s="35">
        <v>2.9535121917999998</v>
      </c>
      <c r="P9" s="35">
        <v>3.4550020825000001</v>
      </c>
      <c r="Q9" s="35">
        <v>4.4383716971</v>
      </c>
      <c r="R9" s="35">
        <v>1.2567398716</v>
      </c>
      <c r="S9" s="35">
        <v>1.5251463862000001</v>
      </c>
      <c r="T9" s="35">
        <v>2.1444386871000001</v>
      </c>
      <c r="U9" s="35">
        <v>3.0242760987000001</v>
      </c>
    </row>
    <row r="10" spans="1:21" x14ac:dyDescent="0.25">
      <c r="A10" s="2"/>
      <c r="C10" s="2"/>
      <c r="D10" s="2"/>
      <c r="E10" s="2"/>
      <c r="F10" s="2"/>
      <c r="G10" s="2"/>
      <c r="H10" s="24"/>
      <c r="I10" s="2"/>
      <c r="J10" s="2"/>
      <c r="K10" s="2"/>
      <c r="L10" s="2"/>
      <c r="M10" s="2"/>
      <c r="N10" s="35"/>
      <c r="O10" s="35"/>
      <c r="P10" s="35"/>
      <c r="Q10" s="35"/>
      <c r="R10" s="35"/>
      <c r="S10" s="35"/>
      <c r="T10" s="35"/>
      <c r="U10" s="35"/>
    </row>
    <row r="11" spans="1:21" x14ac:dyDescent="0.25">
      <c r="A11" s="2">
        <v>6</v>
      </c>
      <c r="B11" s="1" t="s">
        <v>12</v>
      </c>
      <c r="C11" s="2"/>
      <c r="D11" s="10">
        <f>N11</f>
        <v>7.3421329999999998E-3</v>
      </c>
      <c r="E11" s="10">
        <f>O11</f>
        <v>8.0063385999999993E-3</v>
      </c>
      <c r="F11" s="10">
        <f>P11</f>
        <v>9.0846394000000004E-3</v>
      </c>
      <c r="G11" s="10">
        <f>Q11</f>
        <v>8.8483684000000007E-3</v>
      </c>
      <c r="H11" s="3"/>
      <c r="I11" s="2"/>
      <c r="J11" s="10">
        <f>R11</f>
        <v>5.5122124E-3</v>
      </c>
      <c r="K11" s="10">
        <f>S11</f>
        <v>6.1022296E-3</v>
      </c>
      <c r="L11" s="10">
        <f>T11</f>
        <v>6.3623626000000001E-3</v>
      </c>
      <c r="M11" s="10">
        <f>U11</f>
        <v>6.1704715E-3</v>
      </c>
      <c r="N11" s="35">
        <v>7.3421329999999998E-3</v>
      </c>
      <c r="O11" s="35">
        <v>8.0063385999999993E-3</v>
      </c>
      <c r="P11" s="35">
        <v>9.0846394000000004E-3</v>
      </c>
      <c r="Q11" s="35">
        <v>8.8483684000000007E-3</v>
      </c>
      <c r="R11" s="35">
        <v>5.5122124E-3</v>
      </c>
      <c r="S11" s="35">
        <v>6.1022296E-3</v>
      </c>
      <c r="T11" s="35">
        <v>6.3623626000000001E-3</v>
      </c>
      <c r="U11" s="35">
        <v>6.1704715E-3</v>
      </c>
    </row>
    <row r="12" spans="1:21" x14ac:dyDescent="0.25">
      <c r="A12" s="2"/>
      <c r="C12" s="2"/>
      <c r="D12" s="2" t="str">
        <f>"("&amp;TEXT(N12,"0.00")&amp;")"</f>
        <v>(4.12)</v>
      </c>
      <c r="E12" s="2" t="str">
        <f t="shared" ref="E12:G12" si="6">"("&amp;TEXT(O12,"0.00")&amp;")"</f>
        <v>(4.74)</v>
      </c>
      <c r="F12" s="2" t="str">
        <f t="shared" si="6"/>
        <v>(5.41)</v>
      </c>
      <c r="G12" s="2" t="str">
        <f t="shared" si="6"/>
        <v>(5.23)</v>
      </c>
      <c r="H12" s="24"/>
      <c r="I12" s="2"/>
      <c r="J12" s="2" t="str">
        <f>"("&amp;TEXT(R12,"0.00")&amp;")"</f>
        <v>(3.29)</v>
      </c>
      <c r="K12" s="2" t="str">
        <f t="shared" ref="K12:M12" si="7">"("&amp;TEXT(S12,"0.00")&amp;")"</f>
        <v>(3.89)</v>
      </c>
      <c r="L12" s="2" t="str">
        <f t="shared" si="7"/>
        <v>(4.39)</v>
      </c>
      <c r="M12" s="2" t="str">
        <f t="shared" si="7"/>
        <v>(4.39)</v>
      </c>
      <c r="N12" s="35">
        <v>4.1172410684000003</v>
      </c>
      <c r="O12" s="35">
        <v>4.7445417165999997</v>
      </c>
      <c r="P12" s="35">
        <v>5.4143800153999999</v>
      </c>
      <c r="Q12" s="35">
        <v>5.2341883442999997</v>
      </c>
      <c r="R12" s="35">
        <v>3.2901553780000001</v>
      </c>
      <c r="S12" s="35">
        <v>3.8943441641000001</v>
      </c>
      <c r="T12" s="35">
        <v>4.3891340433000003</v>
      </c>
      <c r="U12" s="35">
        <v>4.3894950835</v>
      </c>
    </row>
    <row r="13" spans="1:21" x14ac:dyDescent="0.25">
      <c r="A13" s="2"/>
      <c r="B13" s="1" t="s">
        <v>13</v>
      </c>
      <c r="C13" s="2"/>
      <c r="D13" s="10">
        <f>N13</f>
        <v>2.5772802E-3</v>
      </c>
      <c r="E13" s="10">
        <f>O13</f>
        <v>3.3312354999999998E-3</v>
      </c>
      <c r="F13" s="10">
        <f>P13</f>
        <v>2.4825643000000001E-3</v>
      </c>
      <c r="G13" s="10">
        <f>Q13</f>
        <v>2.1913723000000001E-3</v>
      </c>
      <c r="H13" s="3"/>
      <c r="I13" s="2"/>
      <c r="J13" s="10">
        <f>R13</f>
        <v>3.0133717000000002E-3</v>
      </c>
      <c r="K13" s="10">
        <f>S13</f>
        <v>2.8714139000000001E-3</v>
      </c>
      <c r="L13" s="10">
        <f>T13</f>
        <v>2.7696876E-3</v>
      </c>
      <c r="M13" s="10">
        <f>U13</f>
        <v>2.8303327999999999E-3</v>
      </c>
      <c r="N13" s="35">
        <v>2.5772802E-3</v>
      </c>
      <c r="O13" s="35">
        <v>3.3312354999999998E-3</v>
      </c>
      <c r="P13" s="35">
        <v>2.4825643000000001E-3</v>
      </c>
      <c r="Q13" s="35">
        <v>2.1913723000000001E-3</v>
      </c>
      <c r="R13" s="35">
        <v>3.0133717000000002E-3</v>
      </c>
      <c r="S13" s="35">
        <v>2.8714139000000001E-3</v>
      </c>
      <c r="T13" s="35">
        <v>2.7696876E-3</v>
      </c>
      <c r="U13" s="35">
        <v>2.8303327999999999E-3</v>
      </c>
    </row>
    <row r="14" spans="1:21" x14ac:dyDescent="0.25">
      <c r="A14" s="2"/>
      <c r="C14" s="2"/>
      <c r="D14" s="2" t="str">
        <f>"("&amp;TEXT(N14,"0.00")&amp;")"</f>
        <v>(1.42)</v>
      </c>
      <c r="E14" s="2" t="str">
        <f t="shared" ref="E14:G14" si="8">"("&amp;TEXT(O14,"0.00")&amp;")"</f>
        <v>(1.79)</v>
      </c>
      <c r="F14" s="2" t="str">
        <f t="shared" si="8"/>
        <v>(1.45)</v>
      </c>
      <c r="G14" s="2" t="str">
        <f t="shared" si="8"/>
        <v>(1.36)</v>
      </c>
      <c r="H14" s="24"/>
      <c r="I14" s="2"/>
      <c r="J14" s="2" t="str">
        <f>"("&amp;TEXT(R14,"0.00")&amp;")"</f>
        <v>(2.29)</v>
      </c>
      <c r="K14" s="2" t="str">
        <f t="shared" ref="K14:M14" si="9">"("&amp;TEXT(S14,"0.00")&amp;")"</f>
        <v>(2.20)</v>
      </c>
      <c r="L14" s="2" t="str">
        <f t="shared" si="9"/>
        <v>(2.12)</v>
      </c>
      <c r="M14" s="2" t="str">
        <f t="shared" si="9"/>
        <v>(2.15)</v>
      </c>
      <c r="N14" s="35">
        <v>1.4218564891000001</v>
      </c>
      <c r="O14" s="35">
        <v>1.7858256077000001</v>
      </c>
      <c r="P14" s="35">
        <v>1.4508722256</v>
      </c>
      <c r="Q14" s="35">
        <v>1.3634798855000001</v>
      </c>
      <c r="R14" s="35">
        <v>2.2940301358999999</v>
      </c>
      <c r="S14" s="35">
        <v>2.2013159388000001</v>
      </c>
      <c r="T14" s="35">
        <v>2.1225176589000001</v>
      </c>
      <c r="U14" s="35">
        <v>2.1548864451999998</v>
      </c>
    </row>
    <row r="15" spans="1:21" x14ac:dyDescent="0.25">
      <c r="A15" s="2"/>
      <c r="B15" s="1" t="s">
        <v>14</v>
      </c>
      <c r="C15" s="2"/>
      <c r="D15" s="10">
        <f>N15</f>
        <v>4.4433379999999998E-3</v>
      </c>
      <c r="E15" s="10">
        <f>O15</f>
        <v>4.2129435999999996E-3</v>
      </c>
      <c r="F15" s="10">
        <f>P15</f>
        <v>5.9569523999999999E-3</v>
      </c>
      <c r="G15" s="10">
        <f>Q15</f>
        <v>6.0090129999999997E-3</v>
      </c>
      <c r="H15" s="3"/>
      <c r="I15" s="2"/>
      <c r="J15" s="10">
        <f>R15</f>
        <v>2.4986500999999999E-3</v>
      </c>
      <c r="K15" s="10">
        <f>S15</f>
        <v>2.8287060999999999E-3</v>
      </c>
      <c r="L15" s="10">
        <f>T15</f>
        <v>3.4042781999999998E-3</v>
      </c>
      <c r="M15" s="10">
        <f>U15</f>
        <v>2.9571138000000002E-3</v>
      </c>
      <c r="N15" s="35">
        <v>4.4433379999999998E-3</v>
      </c>
      <c r="O15" s="35">
        <v>4.2129435999999996E-3</v>
      </c>
      <c r="P15" s="35">
        <v>5.9569523999999999E-3</v>
      </c>
      <c r="Q15" s="35">
        <v>6.0090129999999997E-3</v>
      </c>
      <c r="R15" s="35">
        <v>2.4986500999999999E-3</v>
      </c>
      <c r="S15" s="35">
        <v>2.8287060999999999E-3</v>
      </c>
      <c r="T15" s="35">
        <v>3.4042781999999998E-3</v>
      </c>
      <c r="U15" s="35">
        <v>2.9571138000000002E-3</v>
      </c>
    </row>
    <row r="16" spans="1:21" x14ac:dyDescent="0.25">
      <c r="A16" s="11"/>
      <c r="B16" s="11"/>
      <c r="C16" s="12"/>
      <c r="D16" s="2" t="str">
        <f>"("&amp;TEXT(N16,"0.00")&amp;")"</f>
        <v>(2.60)</v>
      </c>
      <c r="E16" s="2" t="str">
        <f t="shared" ref="E16:G16" si="10">"("&amp;TEXT(O16,"0.00")&amp;")"</f>
        <v>(2.68)</v>
      </c>
      <c r="F16" s="2" t="str">
        <f t="shared" si="10"/>
        <v>(4.32)</v>
      </c>
      <c r="G16" s="2" t="str">
        <f t="shared" si="10"/>
        <v>(4.79)</v>
      </c>
      <c r="H16" s="11"/>
      <c r="I16" s="12"/>
      <c r="J16" s="2" t="str">
        <f>"("&amp;TEXT(R16,"0.00")&amp;")"</f>
        <v>(1.73)</v>
      </c>
      <c r="K16" s="2" t="str">
        <f t="shared" ref="K16:M16" si="11">"("&amp;TEXT(S16,"0.00")&amp;")"</f>
        <v>(2.35)</v>
      </c>
      <c r="L16" s="2" t="str">
        <f t="shared" si="11"/>
        <v>(3.40)</v>
      </c>
      <c r="M16" s="2" t="str">
        <f t="shared" si="11"/>
        <v>(3.18)</v>
      </c>
      <c r="N16" s="35">
        <v>2.5968751424000001</v>
      </c>
      <c r="O16" s="35">
        <v>2.6831914109000001</v>
      </c>
      <c r="P16" s="35">
        <v>4.3200446953</v>
      </c>
      <c r="Q16" s="35">
        <v>4.7928788580999999</v>
      </c>
      <c r="R16" s="35">
        <v>1.7292725557999999</v>
      </c>
      <c r="S16" s="35">
        <v>2.3465561631999998</v>
      </c>
      <c r="T16" s="35">
        <v>3.4018894111</v>
      </c>
      <c r="U16" s="35">
        <v>3.1797205984999999</v>
      </c>
    </row>
    <row r="17" spans="1:21" x14ac:dyDescent="0.25">
      <c r="A17" s="2"/>
      <c r="C17" s="2"/>
      <c r="D17" s="2"/>
      <c r="E17" s="2"/>
      <c r="F17" s="2"/>
      <c r="G17" s="2"/>
      <c r="H17" s="24"/>
      <c r="I17" s="2"/>
      <c r="J17" s="2"/>
      <c r="K17" s="2"/>
      <c r="L17" s="2"/>
      <c r="M17" s="2"/>
      <c r="N17" s="35"/>
      <c r="O17" s="35"/>
      <c r="P17" s="35"/>
      <c r="Q17" s="35"/>
      <c r="R17" s="35"/>
      <c r="S17" s="35"/>
      <c r="T17" s="35"/>
      <c r="U17" s="35"/>
    </row>
    <row r="18" spans="1:21" x14ac:dyDescent="0.25">
      <c r="A18" s="2">
        <v>9</v>
      </c>
      <c r="B18" s="1" t="s">
        <v>12</v>
      </c>
      <c r="C18" s="2"/>
      <c r="D18" s="10">
        <f>N18</f>
        <v>7.6356267999999998E-3</v>
      </c>
      <c r="E18" s="10">
        <f>O18</f>
        <v>9.2513429000000008E-3</v>
      </c>
      <c r="F18" s="10">
        <f>P18</f>
        <v>9.8310875999999998E-3</v>
      </c>
      <c r="G18" s="10">
        <f>Q18</f>
        <v>9.3813227999999995E-3</v>
      </c>
      <c r="H18" s="3"/>
      <c r="I18" s="2"/>
      <c r="J18" s="10">
        <f>R18</f>
        <v>5.8736993999999997E-3</v>
      </c>
      <c r="K18" s="10">
        <f>S18</f>
        <v>6.7346858999999997E-3</v>
      </c>
      <c r="L18" s="10">
        <f>T18</f>
        <v>6.3355792999999997E-3</v>
      </c>
      <c r="M18" s="10">
        <f>U18</f>
        <v>6.0501584000000001E-3</v>
      </c>
      <c r="N18" s="35">
        <v>7.6356267999999998E-3</v>
      </c>
      <c r="O18" s="35">
        <v>9.2513429000000008E-3</v>
      </c>
      <c r="P18" s="35">
        <v>9.8310875999999998E-3</v>
      </c>
      <c r="Q18" s="35">
        <v>9.3813227999999995E-3</v>
      </c>
      <c r="R18" s="35">
        <v>5.8736993999999997E-3</v>
      </c>
      <c r="S18" s="35">
        <v>6.7346858999999997E-3</v>
      </c>
      <c r="T18" s="35">
        <v>6.3355792999999997E-3</v>
      </c>
      <c r="U18" s="35">
        <v>6.0501584000000001E-3</v>
      </c>
    </row>
    <row r="19" spans="1:21" x14ac:dyDescent="0.25">
      <c r="A19" s="2"/>
      <c r="C19" s="2"/>
      <c r="D19" s="2" t="str">
        <f>"("&amp;TEXT(N19,"0.00")&amp;")"</f>
        <v>(4.48)</v>
      </c>
      <c r="E19" s="2" t="str">
        <f t="shared" ref="E19:G19" si="12">"("&amp;TEXT(O19,"0.00")&amp;")"</f>
        <v>(5.31)</v>
      </c>
      <c r="F19" s="2" t="str">
        <f t="shared" si="12"/>
        <v>(5.65)</v>
      </c>
      <c r="G19" s="2" t="str">
        <f t="shared" si="12"/>
        <v>(5.44)</v>
      </c>
      <c r="H19" s="24"/>
      <c r="I19" s="2"/>
      <c r="J19" s="2" t="str">
        <f>"("&amp;TEXT(R19,"0.00")&amp;")"</f>
        <v>(3.74)</v>
      </c>
      <c r="K19" s="2" t="str">
        <f t="shared" ref="K19:M19" si="13">"("&amp;TEXT(S19,"0.00")&amp;")"</f>
        <v>(4.50)</v>
      </c>
      <c r="L19" s="2" t="str">
        <f t="shared" si="13"/>
        <v>(4.36)</v>
      </c>
      <c r="M19" s="2" t="str">
        <f t="shared" si="13"/>
        <v>(4.27)</v>
      </c>
      <c r="N19" s="35">
        <v>4.4836488632</v>
      </c>
      <c r="O19" s="35">
        <v>5.3100234397000001</v>
      </c>
      <c r="P19" s="35">
        <v>5.6507806702999996</v>
      </c>
      <c r="Q19" s="35">
        <v>5.4410058088</v>
      </c>
      <c r="R19" s="35">
        <v>3.7371529602</v>
      </c>
      <c r="S19" s="35">
        <v>4.4998372546000001</v>
      </c>
      <c r="T19" s="35">
        <v>4.3578460904999998</v>
      </c>
      <c r="U19" s="35">
        <v>4.2737669831999998</v>
      </c>
    </row>
    <row r="20" spans="1:21" x14ac:dyDescent="0.25">
      <c r="A20" s="2"/>
      <c r="B20" s="1" t="s">
        <v>13</v>
      </c>
      <c r="C20" s="2"/>
      <c r="D20" s="10">
        <f>N20</f>
        <v>1.5495894E-3</v>
      </c>
      <c r="E20" s="10">
        <f>O20</f>
        <v>1.3173525999999999E-3</v>
      </c>
      <c r="F20" s="10">
        <f>P20</f>
        <v>1.5450519000000001E-3</v>
      </c>
      <c r="G20" s="10">
        <f>Q20</f>
        <v>2.0304228999999999E-3</v>
      </c>
      <c r="H20" s="3"/>
      <c r="I20" s="2"/>
      <c r="J20" s="10">
        <f>R20</f>
        <v>3.1834680000000001E-3</v>
      </c>
      <c r="K20" s="10">
        <f>S20</f>
        <v>2.5968931999999999E-3</v>
      </c>
      <c r="L20" s="10">
        <f>T20</f>
        <v>2.8752299999999999E-3</v>
      </c>
      <c r="M20" s="10">
        <f>U20</f>
        <v>3.2396920000000002E-3</v>
      </c>
      <c r="N20" s="35">
        <v>1.5495894E-3</v>
      </c>
      <c r="O20" s="35">
        <v>1.3173525999999999E-3</v>
      </c>
      <c r="P20" s="35">
        <v>1.5450519000000001E-3</v>
      </c>
      <c r="Q20" s="35">
        <v>2.0304228999999999E-3</v>
      </c>
      <c r="R20" s="35">
        <v>3.1834680000000001E-3</v>
      </c>
      <c r="S20" s="35">
        <v>2.5968931999999999E-3</v>
      </c>
      <c r="T20" s="35">
        <v>2.8752299999999999E-3</v>
      </c>
      <c r="U20" s="35">
        <v>3.2396920000000002E-3</v>
      </c>
    </row>
    <row r="21" spans="1:21" x14ac:dyDescent="0.25">
      <c r="A21" s="2"/>
      <c r="C21" s="2"/>
      <c r="D21" s="2" t="str">
        <f>"("&amp;TEXT(N21,"0.00")&amp;")"</f>
        <v>(0.75)</v>
      </c>
      <c r="E21" s="2" t="str">
        <f t="shared" ref="E21:G21" si="14">"("&amp;TEXT(O21,"0.00")&amp;")"</f>
        <v>(0.72)</v>
      </c>
      <c r="F21" s="2" t="str">
        <f t="shared" si="14"/>
        <v>(0.90)</v>
      </c>
      <c r="G21" s="2" t="str">
        <f t="shared" si="14"/>
        <v>(1.25)</v>
      </c>
      <c r="H21" s="24"/>
      <c r="I21" s="2"/>
      <c r="J21" s="2" t="str">
        <f>"("&amp;TEXT(R21,"0.00")&amp;")"</f>
        <v>(2.38)</v>
      </c>
      <c r="K21" s="2" t="str">
        <f t="shared" ref="K21:M21" si="15">"("&amp;TEXT(S21,"0.00")&amp;")"</f>
        <v>(1.94)</v>
      </c>
      <c r="L21" s="2" t="str">
        <f t="shared" si="15"/>
        <v>(2.18)</v>
      </c>
      <c r="M21" s="2" t="str">
        <f t="shared" si="15"/>
        <v>(2.47)</v>
      </c>
      <c r="N21" s="35">
        <v>0.74665820679999995</v>
      </c>
      <c r="O21" s="35">
        <v>0.71550213389999995</v>
      </c>
      <c r="P21" s="35">
        <v>0.90429800680000005</v>
      </c>
      <c r="Q21" s="35">
        <v>1.2478871273000001</v>
      </c>
      <c r="R21" s="35">
        <v>2.3825331418000002</v>
      </c>
      <c r="S21" s="35">
        <v>1.9402573153</v>
      </c>
      <c r="T21" s="35">
        <v>2.1833987804000001</v>
      </c>
      <c r="U21" s="35">
        <v>2.4714711739999999</v>
      </c>
    </row>
    <row r="22" spans="1:21" x14ac:dyDescent="0.25">
      <c r="A22" s="2"/>
      <c r="B22" s="1" t="s">
        <v>14</v>
      </c>
      <c r="C22" s="2"/>
      <c r="D22" s="10">
        <f>N22</f>
        <v>5.8505613000000003E-3</v>
      </c>
      <c r="E22" s="10">
        <f>O22</f>
        <v>7.0872968999999997E-3</v>
      </c>
      <c r="F22" s="10">
        <f>P22</f>
        <v>7.8257576000000002E-3</v>
      </c>
      <c r="G22" s="10">
        <f>Q22</f>
        <v>6.8430456000000001E-3</v>
      </c>
      <c r="H22" s="3"/>
      <c r="I22" s="2"/>
      <c r="J22" s="10">
        <f>R22</f>
        <v>2.5290662E-3</v>
      </c>
      <c r="K22" s="10">
        <f>S22</f>
        <v>3.7238365000000001E-3</v>
      </c>
      <c r="L22" s="10">
        <f>T22</f>
        <v>3.5364343999999999E-3</v>
      </c>
      <c r="M22" s="10">
        <f>U22</f>
        <v>2.8820989999999999E-3</v>
      </c>
      <c r="N22" s="35">
        <v>5.8505613000000003E-3</v>
      </c>
      <c r="O22" s="35">
        <v>7.0872968999999997E-3</v>
      </c>
      <c r="P22" s="35">
        <v>7.8257576000000002E-3</v>
      </c>
      <c r="Q22" s="35">
        <v>6.8430456000000001E-3</v>
      </c>
      <c r="R22" s="35">
        <v>2.5290662E-3</v>
      </c>
      <c r="S22" s="35">
        <v>3.7238365000000001E-3</v>
      </c>
      <c r="T22" s="35">
        <v>3.5364343999999999E-3</v>
      </c>
      <c r="U22" s="35">
        <v>2.8820989999999999E-3</v>
      </c>
    </row>
    <row r="23" spans="1:21" x14ac:dyDescent="0.25">
      <c r="A23" s="11"/>
      <c r="B23" s="11"/>
      <c r="C23" s="12"/>
      <c r="D23" s="2" t="str">
        <f>"("&amp;TEXT(N23,"0.00")&amp;")"</f>
        <v>(3.06)</v>
      </c>
      <c r="E23" s="2" t="str">
        <f t="shared" ref="E23:G23" si="16">"("&amp;TEXT(O23,"0.00")&amp;")"</f>
        <v>(4.45)</v>
      </c>
      <c r="F23" s="2" t="str">
        <f t="shared" si="16"/>
        <v>(5.11)</v>
      </c>
      <c r="G23" s="2" t="str">
        <f t="shared" si="16"/>
        <v>(4.92)</v>
      </c>
      <c r="H23" s="11"/>
      <c r="I23" s="12"/>
      <c r="J23" s="2" t="str">
        <f>"("&amp;TEXT(R23,"0.00")&amp;")"</f>
        <v>(1.92)</v>
      </c>
      <c r="K23" s="2" t="str">
        <f t="shared" ref="K23:M23" si="17">"("&amp;TEXT(S23,"0.00")&amp;")"</f>
        <v>(2.95)</v>
      </c>
      <c r="L23" s="2" t="str">
        <f t="shared" si="17"/>
        <v>(3.05)</v>
      </c>
      <c r="M23" s="2" t="str">
        <f t="shared" si="17"/>
        <v>(2.57)</v>
      </c>
      <c r="N23" s="35">
        <v>3.0635585446000002</v>
      </c>
      <c r="O23" s="35">
        <v>4.4462047832999998</v>
      </c>
      <c r="P23" s="35">
        <v>5.1122698761000001</v>
      </c>
      <c r="Q23" s="35">
        <v>4.9218573784000004</v>
      </c>
      <c r="R23" s="35">
        <v>1.9179530061000001</v>
      </c>
      <c r="S23" s="35">
        <v>2.9453655249000001</v>
      </c>
      <c r="T23" s="35">
        <v>3.0496595305</v>
      </c>
      <c r="U23" s="35">
        <v>2.5747202008999999</v>
      </c>
    </row>
    <row r="24" spans="1:21" x14ac:dyDescent="0.25">
      <c r="A24" s="2"/>
      <c r="C24" s="2"/>
      <c r="D24" s="2"/>
      <c r="E24" s="2"/>
      <c r="F24" s="2"/>
      <c r="G24" s="2"/>
      <c r="H24" s="24"/>
      <c r="I24" s="2"/>
      <c r="J24" s="2"/>
      <c r="K24" s="2"/>
      <c r="L24" s="2"/>
      <c r="M24" s="2"/>
      <c r="N24" s="35"/>
      <c r="O24" s="35"/>
      <c r="P24" s="35"/>
      <c r="Q24" s="35"/>
      <c r="R24" s="35"/>
      <c r="S24" s="35"/>
      <c r="T24" s="35"/>
      <c r="U24" s="35"/>
    </row>
    <row r="25" spans="1:21" x14ac:dyDescent="0.25">
      <c r="A25" s="2">
        <v>12</v>
      </c>
      <c r="B25" s="1" t="s">
        <v>12</v>
      </c>
      <c r="C25" s="2"/>
      <c r="D25" s="10">
        <f>N25</f>
        <v>9.5106287000000008E-3</v>
      </c>
      <c r="E25" s="10">
        <f>O25</f>
        <v>9.4909872999999999E-3</v>
      </c>
      <c r="F25" s="10">
        <f>P25</f>
        <v>1.01762624E-2</v>
      </c>
      <c r="G25" s="10">
        <f>Q25</f>
        <v>9.5018606999999998E-3</v>
      </c>
      <c r="H25" s="3"/>
      <c r="I25" s="2"/>
      <c r="J25" s="10">
        <f>R25</f>
        <v>6.4677666999999996E-3</v>
      </c>
      <c r="K25" s="10">
        <f>S25</f>
        <v>6.6044462999999996E-3</v>
      </c>
      <c r="L25" s="10">
        <f>T25</f>
        <v>6.3330052000000001E-3</v>
      </c>
      <c r="M25" s="10">
        <f>U25</f>
        <v>5.8287636999999996E-3</v>
      </c>
      <c r="N25" s="35">
        <v>9.5106287000000008E-3</v>
      </c>
      <c r="O25" s="35">
        <v>9.4909872999999999E-3</v>
      </c>
      <c r="P25" s="35">
        <v>1.01762624E-2</v>
      </c>
      <c r="Q25" s="35">
        <v>9.5018606999999998E-3</v>
      </c>
      <c r="R25" s="35">
        <v>6.4677666999999996E-3</v>
      </c>
      <c r="S25" s="35">
        <v>6.6044462999999996E-3</v>
      </c>
      <c r="T25" s="35">
        <v>6.3330052000000001E-3</v>
      </c>
      <c r="U25" s="35">
        <v>5.8287636999999996E-3</v>
      </c>
    </row>
    <row r="26" spans="1:21" x14ac:dyDescent="0.25">
      <c r="A26" s="2"/>
      <c r="C26" s="2"/>
      <c r="D26" s="2" t="str">
        <f>"("&amp;TEXT(N26,"0.00")&amp;")"</f>
        <v>(5.29)</v>
      </c>
      <c r="E26" s="2" t="str">
        <f t="shared" ref="E26:G26" si="18">"("&amp;TEXT(O26,"0.00")&amp;")"</f>
        <v>(5.46)</v>
      </c>
      <c r="F26" s="2" t="str">
        <f t="shared" si="18"/>
        <v>(5.82)</v>
      </c>
      <c r="G26" s="2" t="str">
        <f t="shared" si="18"/>
        <v>(5.44)</v>
      </c>
      <c r="H26" s="24"/>
      <c r="I26" s="2"/>
      <c r="J26" s="2" t="str">
        <f>"("&amp;TEXT(R26,"0.00")&amp;")"</f>
        <v>(3.99)</v>
      </c>
      <c r="K26" s="2" t="str">
        <f t="shared" ref="K26:M26" si="19">"("&amp;TEXT(S26,"0.00")&amp;")"</f>
        <v>(4.29)</v>
      </c>
      <c r="L26" s="2" t="str">
        <f t="shared" si="19"/>
        <v>(4.25)</v>
      </c>
      <c r="M26" s="2" t="str">
        <f t="shared" si="19"/>
        <v>(4.02)</v>
      </c>
      <c r="N26" s="35">
        <v>5.2893037071000002</v>
      </c>
      <c r="O26" s="35">
        <v>5.4644829533000001</v>
      </c>
      <c r="P26" s="35">
        <v>5.8182167744999997</v>
      </c>
      <c r="Q26" s="35">
        <v>5.4406953681000001</v>
      </c>
      <c r="R26" s="35">
        <v>3.9892630941</v>
      </c>
      <c r="S26" s="35">
        <v>4.2907277331999998</v>
      </c>
      <c r="T26" s="35">
        <v>4.2454415951</v>
      </c>
      <c r="U26" s="35">
        <v>4.0236655801000003</v>
      </c>
    </row>
    <row r="27" spans="1:21" x14ac:dyDescent="0.25">
      <c r="A27" s="2"/>
      <c r="B27" s="1" t="s">
        <v>13</v>
      </c>
      <c r="C27" s="2"/>
      <c r="D27" s="10">
        <f>N27</f>
        <v>-1.092569E-3</v>
      </c>
      <c r="E27" s="10">
        <f>O27</f>
        <v>8.4404360000000004E-4</v>
      </c>
      <c r="F27" s="10">
        <f>P27</f>
        <v>1.4682649E-3</v>
      </c>
      <c r="G27" s="10">
        <f>Q27</f>
        <v>2.3502888000000001E-3</v>
      </c>
      <c r="H27" s="3"/>
      <c r="I27" s="2"/>
      <c r="J27" s="10">
        <f>R27</f>
        <v>2.3706207000000002E-3</v>
      </c>
      <c r="K27" s="10">
        <f>S27</f>
        <v>2.5299137000000002E-3</v>
      </c>
      <c r="L27" s="10">
        <f>T27</f>
        <v>2.9260776999999998E-3</v>
      </c>
      <c r="M27" s="10">
        <f>U27</f>
        <v>3.8371552000000001E-3</v>
      </c>
      <c r="N27" s="35">
        <v>-1.092569E-3</v>
      </c>
      <c r="O27" s="35">
        <v>8.4404360000000004E-4</v>
      </c>
      <c r="P27" s="35">
        <v>1.4682649E-3</v>
      </c>
      <c r="Q27" s="35">
        <v>2.3502888000000001E-3</v>
      </c>
      <c r="R27" s="35">
        <v>2.3706207000000002E-3</v>
      </c>
      <c r="S27" s="35">
        <v>2.5299137000000002E-3</v>
      </c>
      <c r="T27" s="35">
        <v>2.9260776999999998E-3</v>
      </c>
      <c r="U27" s="35">
        <v>3.8371552000000001E-3</v>
      </c>
    </row>
    <row r="28" spans="1:21" x14ac:dyDescent="0.25">
      <c r="A28" s="2"/>
      <c r="C28" s="2"/>
      <c r="D28" s="2" t="str">
        <f>"("&amp;TEXT(N28,"0.00")&amp;")"</f>
        <v>(-0.58)</v>
      </c>
      <c r="E28" s="2" t="str">
        <f t="shared" ref="E28:G28" si="20">"("&amp;TEXT(O28,"0.00")&amp;")"</f>
        <v>(0.47)</v>
      </c>
      <c r="F28" s="2" t="str">
        <f t="shared" si="20"/>
        <v>(0.85)</v>
      </c>
      <c r="G28" s="2" t="str">
        <f t="shared" si="20"/>
        <v>(1.39)</v>
      </c>
      <c r="H28" s="24"/>
      <c r="I28" s="2"/>
      <c r="J28" s="2" t="str">
        <f>"("&amp;TEXT(R28,"0.00")&amp;")"</f>
        <v>(1.76)</v>
      </c>
      <c r="K28" s="2" t="str">
        <f t="shared" ref="K28:M28" si="21">"("&amp;TEXT(S28,"0.00")&amp;")"</f>
        <v>(1.85)</v>
      </c>
      <c r="L28" s="2" t="str">
        <f t="shared" si="21"/>
        <v>(2.14)</v>
      </c>
      <c r="M28" s="2" t="str">
        <f t="shared" si="21"/>
        <v>(2.80)</v>
      </c>
      <c r="N28" s="35">
        <v>-0.57603103300000003</v>
      </c>
      <c r="O28" s="35">
        <v>0.46519615320000002</v>
      </c>
      <c r="P28" s="35">
        <v>0.84710602739999996</v>
      </c>
      <c r="Q28" s="35">
        <v>1.3910928936</v>
      </c>
      <c r="R28" s="35">
        <v>1.7551656119000001</v>
      </c>
      <c r="S28" s="35">
        <v>1.8461201125</v>
      </c>
      <c r="T28" s="35">
        <v>2.1429937707</v>
      </c>
      <c r="U28" s="35">
        <v>2.7960821560000002</v>
      </c>
    </row>
    <row r="29" spans="1:21" x14ac:dyDescent="0.25">
      <c r="A29" s="2"/>
      <c r="B29" s="1" t="s">
        <v>14</v>
      </c>
      <c r="C29" s="2"/>
      <c r="D29" s="10">
        <f>N29</f>
        <v>9.9942577000000001E-3</v>
      </c>
      <c r="E29" s="10">
        <f>O29</f>
        <v>7.8311629000000008E-3</v>
      </c>
      <c r="F29" s="10">
        <f>P29</f>
        <v>8.0846925000000007E-3</v>
      </c>
      <c r="G29" s="10">
        <f>Q29</f>
        <v>6.6070963000000003E-3</v>
      </c>
      <c r="H29" s="3"/>
      <c r="I29" s="2"/>
      <c r="J29" s="10">
        <f>R29</f>
        <v>4.0916041E-3</v>
      </c>
      <c r="K29" s="10">
        <f>S29</f>
        <v>3.6684755999999998E-3</v>
      </c>
      <c r="L29" s="10">
        <f>T29</f>
        <v>3.2828560999999998E-3</v>
      </c>
      <c r="M29" s="10">
        <f>U29</f>
        <v>1.8632395E-3</v>
      </c>
      <c r="N29" s="35">
        <v>9.9942577000000001E-3</v>
      </c>
      <c r="O29" s="35">
        <v>7.8311629000000008E-3</v>
      </c>
      <c r="P29" s="35">
        <v>8.0846925000000007E-3</v>
      </c>
      <c r="Q29" s="35">
        <v>6.6070963000000003E-3</v>
      </c>
      <c r="R29" s="35">
        <v>4.0916041E-3</v>
      </c>
      <c r="S29" s="35">
        <v>3.6684755999999998E-3</v>
      </c>
      <c r="T29" s="35">
        <v>3.2828560999999998E-3</v>
      </c>
      <c r="U29" s="35">
        <v>1.8632395E-3</v>
      </c>
    </row>
    <row r="30" spans="1:21" x14ac:dyDescent="0.25">
      <c r="A30" s="9"/>
      <c r="B30" s="9"/>
      <c r="C30" s="5"/>
      <c r="D30" s="5" t="str">
        <f>"("&amp;TEXT(N30,"0.00")&amp;")"</f>
        <v>(5.51)</v>
      </c>
      <c r="E30" s="5" t="str">
        <f t="shared" ref="E30:G30" si="22">"("&amp;TEXT(O30,"0.00")&amp;")"</f>
        <v>(4.82)</v>
      </c>
      <c r="F30" s="5" t="str">
        <f t="shared" si="22"/>
        <v>(5.02)</v>
      </c>
      <c r="G30" s="5" t="str">
        <f t="shared" si="22"/>
        <v>(4.40)</v>
      </c>
      <c r="H30" s="9"/>
      <c r="I30" s="5"/>
      <c r="J30" s="5" t="str">
        <f>"("&amp;TEXT(R30,"0.00")&amp;")"</f>
        <v>(2.86)</v>
      </c>
      <c r="K30" s="5" t="str">
        <f t="shared" ref="K30:M30" si="23">"("&amp;TEXT(S30,"0.00")&amp;")"</f>
        <v>(2.73)</v>
      </c>
      <c r="L30" s="5" t="str">
        <f t="shared" si="23"/>
        <v>(2.60)</v>
      </c>
      <c r="M30" s="5" t="str">
        <f t="shared" si="23"/>
        <v>(1.56)</v>
      </c>
      <c r="N30" s="35">
        <v>5.5127581978000002</v>
      </c>
      <c r="O30" s="35">
        <v>4.8184309274999997</v>
      </c>
      <c r="P30" s="35">
        <v>5.0238050913999999</v>
      </c>
      <c r="Q30" s="35">
        <v>4.3990407301000003</v>
      </c>
      <c r="R30" s="35">
        <v>2.8614342542000002</v>
      </c>
      <c r="S30" s="35">
        <v>2.7341272987999998</v>
      </c>
      <c r="T30" s="35">
        <v>2.5969061147999999</v>
      </c>
      <c r="U30" s="35">
        <v>1.5648253877</v>
      </c>
    </row>
  </sheetData>
  <mergeCells count="2">
    <mergeCell ref="C2:G2"/>
    <mergeCell ref="I2:M2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showRuler="0" zoomScale="125" zoomScaleNormal="125" zoomScalePageLayoutView="125" workbookViewId="0">
      <selection activeCell="C9" sqref="C9"/>
    </sheetView>
  </sheetViews>
  <sheetFormatPr defaultColWidth="9.140625" defaultRowHeight="15" x14ac:dyDescent="0.25"/>
  <cols>
    <col min="1" max="1" width="9.28515625" style="1" bestFit="1" customWidth="1"/>
    <col min="2" max="2" width="9.140625" style="1" customWidth="1"/>
    <col min="3" max="16384" width="9.140625" style="1"/>
  </cols>
  <sheetData>
    <row r="1" spans="1:16" x14ac:dyDescent="0.25">
      <c r="A1" s="11"/>
      <c r="B1" s="11"/>
      <c r="C1" s="11"/>
    </row>
    <row r="2" spans="1:16" ht="18.95" customHeight="1" x14ac:dyDescent="0.25">
      <c r="A2" s="30"/>
      <c r="B2" s="30" t="s">
        <v>69</v>
      </c>
      <c r="C2" s="30" t="s">
        <v>72</v>
      </c>
      <c r="D2" s="30" t="s">
        <v>73</v>
      </c>
    </row>
    <row r="3" spans="1:16" x14ac:dyDescent="0.25">
      <c r="A3" s="17" t="s">
        <v>16</v>
      </c>
      <c r="B3" s="10">
        <f>H3</f>
        <v>-4.3765389999999996E-3</v>
      </c>
      <c r="C3" s="10">
        <f>L3</f>
        <v>-1.0260973E-2</v>
      </c>
      <c r="D3" s="10">
        <f>P3</f>
        <v>1.0652375999999999E-3</v>
      </c>
      <c r="E3" s="1">
        <v>1</v>
      </c>
      <c r="F3" s="1">
        <v>1</v>
      </c>
      <c r="G3" s="1" t="s">
        <v>28</v>
      </c>
      <c r="H3" s="36">
        <v>-4.3765389999999996E-3</v>
      </c>
      <c r="I3" s="1">
        <v>1</v>
      </c>
      <c r="J3" s="1">
        <v>1</v>
      </c>
      <c r="K3" s="1" t="s">
        <v>28</v>
      </c>
      <c r="L3" s="1">
        <v>-1.0260973E-2</v>
      </c>
      <c r="M3" s="1">
        <v>1</v>
      </c>
      <c r="N3" s="1">
        <v>1</v>
      </c>
      <c r="O3" s="1" t="s">
        <v>28</v>
      </c>
      <c r="P3" s="1">
        <v>1.0652375999999999E-3</v>
      </c>
    </row>
    <row r="4" spans="1:16" x14ac:dyDescent="0.25">
      <c r="A4" s="2"/>
      <c r="B4" s="2" t="str">
        <f>"("&amp;TEXT(H4,"0.00")&amp;")"</f>
        <v>(-1.06)</v>
      </c>
      <c r="C4" s="2" t="str">
        <f>"("&amp;TEXT(L4,"0.00")&amp;")"</f>
        <v>(-1.31)</v>
      </c>
      <c r="D4" s="2" t="str">
        <f>"("&amp;TEXT(P4,"0.00")&amp;")"</f>
        <v>(0.22)</v>
      </c>
      <c r="E4" s="1">
        <v>13</v>
      </c>
      <c r="F4" s="1">
        <v>1</v>
      </c>
      <c r="G4" s="1" t="s">
        <v>29</v>
      </c>
      <c r="H4" s="36">
        <v>-1.0617049999999999</v>
      </c>
      <c r="I4" s="1">
        <v>13</v>
      </c>
      <c r="J4" s="1">
        <v>1</v>
      </c>
      <c r="K4" s="1" t="s">
        <v>29</v>
      </c>
      <c r="L4" s="1">
        <v>-1.3081051269999999</v>
      </c>
      <c r="M4" s="1">
        <v>13</v>
      </c>
      <c r="N4" s="1">
        <v>1</v>
      </c>
      <c r="O4" s="1" t="s">
        <v>29</v>
      </c>
      <c r="P4" s="1">
        <v>0.2155420411</v>
      </c>
    </row>
    <row r="5" spans="1:16" x14ac:dyDescent="0.25">
      <c r="A5" s="17" t="s">
        <v>17</v>
      </c>
      <c r="B5" s="10">
        <f t="shared" ref="B5" si="0">H5</f>
        <v>-7.3494860000000004E-5</v>
      </c>
      <c r="C5" s="10">
        <f t="shared" ref="C5" si="1">L5</f>
        <v>4.84462E-3</v>
      </c>
      <c r="D5" s="10">
        <f t="shared" ref="D5" si="2">P5</f>
        <v>-4.5504584000000004E-3</v>
      </c>
      <c r="E5" s="1">
        <v>2</v>
      </c>
      <c r="F5" s="1">
        <v>2</v>
      </c>
      <c r="G5" s="1" t="s">
        <v>28</v>
      </c>
      <c r="H5" s="36">
        <v>-7.3494860000000004E-5</v>
      </c>
      <c r="I5" s="1">
        <v>2</v>
      </c>
      <c r="J5" s="1">
        <v>2</v>
      </c>
      <c r="K5" s="1" t="s">
        <v>28</v>
      </c>
      <c r="L5" s="1">
        <v>4.84462E-3</v>
      </c>
      <c r="M5" s="1">
        <v>2</v>
      </c>
      <c r="N5" s="1">
        <v>2</v>
      </c>
      <c r="O5" s="1" t="s">
        <v>28</v>
      </c>
      <c r="P5" s="1">
        <v>-4.5504584000000004E-3</v>
      </c>
    </row>
    <row r="6" spans="1:16" x14ac:dyDescent="0.25">
      <c r="A6" s="2"/>
      <c r="B6" s="2" t="str">
        <f t="shared" ref="B6" si="3">"("&amp;TEXT(H6,"0.00")&amp;")"</f>
        <v>(-0.02)</v>
      </c>
      <c r="C6" s="2" t="str">
        <f t="shared" ref="C6" si="4">"("&amp;TEXT(L6,"0.00")&amp;")"</f>
        <v>(0.64)</v>
      </c>
      <c r="D6" s="2" t="str">
        <f t="shared" ref="D6" si="5">"("&amp;TEXT(P6,"0.00")&amp;")"</f>
        <v>(-1.13)</v>
      </c>
      <c r="E6" s="1">
        <v>14</v>
      </c>
      <c r="F6" s="1">
        <v>2</v>
      </c>
      <c r="G6" s="1" t="s">
        <v>29</v>
      </c>
      <c r="H6" s="36">
        <v>-2.0401180000000001E-2</v>
      </c>
      <c r="I6" s="1">
        <v>14</v>
      </c>
      <c r="J6" s="1">
        <v>2</v>
      </c>
      <c r="K6" s="1" t="s">
        <v>29</v>
      </c>
      <c r="L6" s="1">
        <v>0.64230977499999997</v>
      </c>
      <c r="M6" s="1">
        <v>14</v>
      </c>
      <c r="N6" s="1">
        <v>2</v>
      </c>
      <c r="O6" s="1" t="s">
        <v>29</v>
      </c>
      <c r="P6" s="1">
        <v>-1.1255207289</v>
      </c>
    </row>
    <row r="7" spans="1:16" x14ac:dyDescent="0.25">
      <c r="A7" s="18" t="s">
        <v>18</v>
      </c>
      <c r="B7" s="10">
        <f t="shared" ref="B7" si="6">H7</f>
        <v>8.0345429999999994E-5</v>
      </c>
      <c r="C7" s="10">
        <f t="shared" ref="C7" si="7">L7</f>
        <v>-4.2884070000000002E-3</v>
      </c>
      <c r="D7" s="10">
        <f t="shared" ref="D7" si="8">P7</f>
        <v>1.2113784000000001E-3</v>
      </c>
      <c r="E7" s="1">
        <v>3</v>
      </c>
      <c r="F7" s="1">
        <v>3</v>
      </c>
      <c r="G7" s="1" t="s">
        <v>28</v>
      </c>
      <c r="H7" s="36">
        <v>8.0345429999999994E-5</v>
      </c>
      <c r="I7" s="1">
        <v>3</v>
      </c>
      <c r="J7" s="1">
        <v>3</v>
      </c>
      <c r="K7" s="1" t="s">
        <v>28</v>
      </c>
      <c r="L7" s="1">
        <v>-4.2884070000000002E-3</v>
      </c>
      <c r="M7" s="1">
        <v>3</v>
      </c>
      <c r="N7" s="1">
        <v>3</v>
      </c>
      <c r="O7" s="1" t="s">
        <v>28</v>
      </c>
      <c r="P7" s="1">
        <v>1.2113784000000001E-3</v>
      </c>
    </row>
    <row r="8" spans="1:16" x14ac:dyDescent="0.25">
      <c r="B8" s="2" t="str">
        <f t="shared" ref="B8" si="9">"("&amp;TEXT(H8,"0.00")&amp;")"</f>
        <v>(0.02)</v>
      </c>
      <c r="C8" s="2" t="str">
        <f t="shared" ref="C8" si="10">"("&amp;TEXT(L8,"0.00")&amp;")"</f>
        <v>(-0.91)</v>
      </c>
      <c r="D8" s="2" t="str">
        <f t="shared" ref="D8" si="11">"("&amp;TEXT(P8,"0.00")&amp;")"</f>
        <v>(0.31)</v>
      </c>
      <c r="E8" s="1">
        <v>15</v>
      </c>
      <c r="F8" s="1">
        <v>3</v>
      </c>
      <c r="G8" s="1" t="s">
        <v>29</v>
      </c>
      <c r="H8" s="36">
        <v>1.8891080000000001E-2</v>
      </c>
      <c r="I8" s="1">
        <v>15</v>
      </c>
      <c r="J8" s="1">
        <v>3</v>
      </c>
      <c r="K8" s="1" t="s">
        <v>29</v>
      </c>
      <c r="L8" s="1">
        <v>-0.91351394100000005</v>
      </c>
      <c r="M8" s="1">
        <v>15</v>
      </c>
      <c r="N8" s="1">
        <v>3</v>
      </c>
      <c r="O8" s="1" t="s">
        <v>29</v>
      </c>
      <c r="P8" s="1">
        <v>0.31161815749999999</v>
      </c>
    </row>
    <row r="9" spans="1:16" x14ac:dyDescent="0.25">
      <c r="A9" s="1" t="s">
        <v>19</v>
      </c>
      <c r="B9" s="10">
        <f t="shared" ref="B9" si="12">H9</f>
        <v>3.5364279999999999E-3</v>
      </c>
      <c r="C9" s="10">
        <f t="shared" ref="C9" si="13">L9</f>
        <v>6.32527E-3</v>
      </c>
      <c r="D9" s="10">
        <f t="shared" ref="D9" si="14">P9</f>
        <v>1.5498040000000001E-4</v>
      </c>
      <c r="E9" s="1">
        <v>4</v>
      </c>
      <c r="F9" s="1">
        <v>4</v>
      </c>
      <c r="G9" s="1" t="s">
        <v>28</v>
      </c>
      <c r="H9" s="36">
        <v>3.5364279999999999E-3</v>
      </c>
      <c r="I9" s="1">
        <v>4</v>
      </c>
      <c r="J9" s="1">
        <v>4</v>
      </c>
      <c r="K9" s="1" t="s">
        <v>28</v>
      </c>
      <c r="L9" s="1">
        <v>6.32527E-3</v>
      </c>
      <c r="M9" s="1">
        <v>4</v>
      </c>
      <c r="N9" s="1">
        <v>4</v>
      </c>
      <c r="O9" s="1" t="s">
        <v>28</v>
      </c>
      <c r="P9" s="1">
        <v>1.5498040000000001E-4</v>
      </c>
    </row>
    <row r="10" spans="1:16" x14ac:dyDescent="0.25">
      <c r="B10" s="2" t="str">
        <f t="shared" ref="B10" si="15">"("&amp;TEXT(H10,"0.00")&amp;")"</f>
        <v>(1.07)</v>
      </c>
      <c r="C10" s="2" t="str">
        <f t="shared" ref="C10" si="16">"("&amp;TEXT(L10,"0.00")&amp;")"</f>
        <v>(1.43)</v>
      </c>
      <c r="D10" s="2" t="str">
        <f t="shared" ref="D10" si="17">"("&amp;TEXT(P10,"0.00")&amp;")"</f>
        <v>(0.03)</v>
      </c>
      <c r="E10" s="1">
        <v>16</v>
      </c>
      <c r="F10" s="1">
        <v>4</v>
      </c>
      <c r="G10" s="1" t="s">
        <v>29</v>
      </c>
      <c r="H10" s="36">
        <v>1.0715490000000001</v>
      </c>
      <c r="I10" s="1">
        <v>16</v>
      </c>
      <c r="J10" s="1">
        <v>4</v>
      </c>
      <c r="K10" s="1" t="s">
        <v>29</v>
      </c>
      <c r="L10" s="1">
        <v>1.427589596</v>
      </c>
      <c r="M10" s="1">
        <v>16</v>
      </c>
      <c r="N10" s="1">
        <v>4</v>
      </c>
      <c r="O10" s="1" t="s">
        <v>29</v>
      </c>
      <c r="P10" s="1">
        <v>3.47434727E-2</v>
      </c>
    </row>
    <row r="11" spans="1:16" x14ac:dyDescent="0.25">
      <c r="A11" s="1" t="s">
        <v>20</v>
      </c>
      <c r="B11" s="10">
        <f t="shared" ref="B11" si="18">H11</f>
        <v>2.6322150000000001E-4</v>
      </c>
      <c r="C11" s="10">
        <f t="shared" ref="C11" si="19">L11</f>
        <v>3.8204269999999999E-3</v>
      </c>
      <c r="D11" s="10">
        <f t="shared" ref="D11" si="20">P11</f>
        <v>-1.1600562999999999E-3</v>
      </c>
      <c r="E11" s="1">
        <v>5</v>
      </c>
      <c r="F11" s="1">
        <v>5</v>
      </c>
      <c r="G11" s="1" t="s">
        <v>28</v>
      </c>
      <c r="H11" s="36">
        <v>2.6322150000000001E-4</v>
      </c>
      <c r="I11" s="1">
        <v>5</v>
      </c>
      <c r="J11" s="1">
        <v>5</v>
      </c>
      <c r="K11" s="1" t="s">
        <v>28</v>
      </c>
      <c r="L11" s="1">
        <v>3.8204269999999999E-3</v>
      </c>
      <c r="M11" s="1">
        <v>5</v>
      </c>
      <c r="N11" s="1">
        <v>5</v>
      </c>
      <c r="O11" s="1" t="s">
        <v>28</v>
      </c>
      <c r="P11" s="1">
        <v>-1.1600562999999999E-3</v>
      </c>
    </row>
    <row r="12" spans="1:16" x14ac:dyDescent="0.25">
      <c r="B12" s="2" t="str">
        <f t="shared" ref="B12" si="21">"("&amp;TEXT(H12,"0.00")&amp;")"</f>
        <v>(0.06)</v>
      </c>
      <c r="C12" s="2" t="str">
        <f t="shared" ref="C12" si="22">"("&amp;TEXT(L12,"0.00")&amp;")"</f>
        <v>(0.77)</v>
      </c>
      <c r="D12" s="2" t="str">
        <f t="shared" ref="D12" si="23">"("&amp;TEXT(P12,"0.00")&amp;")"</f>
        <v>(-0.26)</v>
      </c>
      <c r="E12" s="1">
        <v>17</v>
      </c>
      <c r="F12" s="1">
        <v>5</v>
      </c>
      <c r="G12" s="1" t="s">
        <v>29</v>
      </c>
      <c r="H12" s="36">
        <v>6.4440899999999995E-2</v>
      </c>
      <c r="I12" s="1">
        <v>17</v>
      </c>
      <c r="J12" s="1">
        <v>5</v>
      </c>
      <c r="K12" s="1" t="s">
        <v>29</v>
      </c>
      <c r="L12" s="1">
        <v>0.77110772000000005</v>
      </c>
      <c r="M12" s="1">
        <v>17</v>
      </c>
      <c r="N12" s="1">
        <v>5</v>
      </c>
      <c r="O12" s="1" t="s">
        <v>29</v>
      </c>
      <c r="P12" s="1">
        <v>-0.25945339709999998</v>
      </c>
    </row>
    <row r="13" spans="1:16" x14ac:dyDescent="0.25">
      <c r="A13" s="1" t="s">
        <v>21</v>
      </c>
      <c r="B13" s="10">
        <f t="shared" ref="B13" si="24">H13</f>
        <v>4.5038079999999998E-3</v>
      </c>
      <c r="C13" s="10">
        <f t="shared" ref="C13" si="25">L13</f>
        <v>2.6858939999999999E-3</v>
      </c>
      <c r="D13" s="10">
        <f t="shared" ref="D13" si="26">P13</f>
        <v>-4.478153E-4</v>
      </c>
      <c r="E13" s="1">
        <v>6</v>
      </c>
      <c r="F13" s="1">
        <v>6</v>
      </c>
      <c r="G13" s="1" t="s">
        <v>28</v>
      </c>
      <c r="H13" s="36">
        <v>4.5038079999999998E-3</v>
      </c>
      <c r="I13" s="1">
        <v>6</v>
      </c>
      <c r="J13" s="1">
        <v>6</v>
      </c>
      <c r="K13" s="1" t="s">
        <v>28</v>
      </c>
      <c r="L13" s="1">
        <v>2.6858939999999999E-3</v>
      </c>
      <c r="M13" s="1">
        <v>6</v>
      </c>
      <c r="N13" s="1">
        <v>6</v>
      </c>
      <c r="O13" s="1" t="s">
        <v>28</v>
      </c>
      <c r="P13" s="1">
        <v>-4.478153E-4</v>
      </c>
    </row>
    <row r="14" spans="1:16" x14ac:dyDescent="0.25">
      <c r="B14" s="2" t="str">
        <f t="shared" ref="B14" si="27">"("&amp;TEXT(H14,"0.00")&amp;")"</f>
        <v>(1.24)</v>
      </c>
      <c r="C14" s="2" t="str">
        <f t="shared" ref="C14" si="28">"("&amp;TEXT(L14,"0.00")&amp;")"</f>
        <v>(0.56)</v>
      </c>
      <c r="D14" s="2" t="str">
        <f t="shared" ref="D14" si="29">"("&amp;TEXT(P14,"0.00")&amp;")"</f>
        <v>(-0.13)</v>
      </c>
      <c r="E14" s="1">
        <v>18</v>
      </c>
      <c r="F14" s="1">
        <v>6</v>
      </c>
      <c r="G14" s="1" t="s">
        <v>29</v>
      </c>
      <c r="H14" s="36">
        <v>1.242883</v>
      </c>
      <c r="I14" s="1">
        <v>18</v>
      </c>
      <c r="J14" s="1">
        <v>6</v>
      </c>
      <c r="K14" s="1" t="s">
        <v>29</v>
      </c>
      <c r="L14" s="1">
        <v>0.56008310299999997</v>
      </c>
      <c r="M14" s="1">
        <v>18</v>
      </c>
      <c r="N14" s="1">
        <v>6</v>
      </c>
      <c r="O14" s="1" t="s">
        <v>29</v>
      </c>
      <c r="P14" s="1">
        <v>-0.13030992729999999</v>
      </c>
    </row>
    <row r="15" spans="1:16" x14ac:dyDescent="0.25">
      <c r="A15" s="1" t="s">
        <v>27</v>
      </c>
      <c r="B15" s="10">
        <f t="shared" ref="B15" si="30">H15</f>
        <v>1.4352470000000001E-2</v>
      </c>
      <c r="C15" s="10">
        <f t="shared" ref="C15" si="31">L15</f>
        <v>1.3645793999999999E-2</v>
      </c>
      <c r="D15" s="10">
        <f t="shared" ref="D15" si="32">P15</f>
        <v>1.53189069E-2</v>
      </c>
      <c r="E15" s="1">
        <v>7</v>
      </c>
      <c r="F15" s="1">
        <v>7</v>
      </c>
      <c r="G15" s="1" t="s">
        <v>28</v>
      </c>
      <c r="H15" s="36">
        <v>1.4352470000000001E-2</v>
      </c>
      <c r="I15" s="1">
        <v>7</v>
      </c>
      <c r="J15" s="1">
        <v>7</v>
      </c>
      <c r="K15" s="1" t="s">
        <v>28</v>
      </c>
      <c r="L15" s="1">
        <v>1.3645793999999999E-2</v>
      </c>
      <c r="M15" s="1">
        <v>7</v>
      </c>
      <c r="N15" s="1">
        <v>7</v>
      </c>
      <c r="O15" s="1" t="s">
        <v>28</v>
      </c>
      <c r="P15" s="1">
        <v>1.53189069E-2</v>
      </c>
    </row>
    <row r="16" spans="1:16" x14ac:dyDescent="0.25">
      <c r="B16" s="2" t="str">
        <f t="shared" ref="B16" si="33">"("&amp;TEXT(H16,"0.00")&amp;")"</f>
        <v>(3.57)</v>
      </c>
      <c r="C16" s="2" t="str">
        <f t="shared" ref="C16" si="34">"("&amp;TEXT(L16,"0.00")&amp;")"</f>
        <v>(2.88)</v>
      </c>
      <c r="D16" s="2" t="str">
        <f t="shared" ref="D16" si="35">"("&amp;TEXT(P16,"0.00")&amp;")"</f>
        <v>(3.49)</v>
      </c>
      <c r="E16" s="1">
        <v>19</v>
      </c>
      <c r="F16" s="1">
        <v>7</v>
      </c>
      <c r="G16" s="1" t="s">
        <v>29</v>
      </c>
      <c r="H16" s="36">
        <v>3.5715599999999998</v>
      </c>
      <c r="I16" s="1">
        <v>19</v>
      </c>
      <c r="J16" s="1">
        <v>7</v>
      </c>
      <c r="K16" s="1" t="s">
        <v>29</v>
      </c>
      <c r="L16" s="1">
        <v>2.8763735399999999</v>
      </c>
      <c r="M16" s="1">
        <v>19</v>
      </c>
      <c r="N16" s="1">
        <v>7</v>
      </c>
      <c r="O16" s="1" t="s">
        <v>29</v>
      </c>
      <c r="P16" s="1">
        <v>3.4859849600000001</v>
      </c>
    </row>
    <row r="17" spans="1:16" x14ac:dyDescent="0.25">
      <c r="A17" s="1" t="s">
        <v>22</v>
      </c>
      <c r="B17" s="10">
        <f t="shared" ref="B17" si="36">H17</f>
        <v>5.999501E-3</v>
      </c>
      <c r="C17" s="10">
        <f t="shared" ref="C17" si="37">L17</f>
        <v>4.1687080000000001E-3</v>
      </c>
      <c r="D17" s="10">
        <f t="shared" ref="D17" si="38">P17</f>
        <v>6.0188170999999997E-3</v>
      </c>
      <c r="E17" s="1">
        <v>8</v>
      </c>
      <c r="F17" s="1">
        <v>8</v>
      </c>
      <c r="G17" s="1" t="s">
        <v>28</v>
      </c>
      <c r="H17" s="36">
        <v>5.999501E-3</v>
      </c>
      <c r="I17" s="1">
        <v>8</v>
      </c>
      <c r="J17" s="1">
        <v>8</v>
      </c>
      <c r="K17" s="1" t="s">
        <v>28</v>
      </c>
      <c r="L17" s="1">
        <v>4.1687080000000001E-3</v>
      </c>
      <c r="M17" s="1">
        <v>8</v>
      </c>
      <c r="N17" s="1">
        <v>8</v>
      </c>
      <c r="O17" s="1" t="s">
        <v>28</v>
      </c>
      <c r="P17" s="1">
        <v>6.0188170999999997E-3</v>
      </c>
    </row>
    <row r="18" spans="1:16" x14ac:dyDescent="0.25">
      <c r="B18" s="2" t="str">
        <f t="shared" ref="B18" si="39">"("&amp;TEXT(H18,"0.00")&amp;")"</f>
        <v>(2.31)</v>
      </c>
      <c r="C18" s="2" t="str">
        <f t="shared" ref="C18" si="40">"("&amp;TEXT(L18,"0.00")&amp;")"</f>
        <v>(1.24)</v>
      </c>
      <c r="D18" s="2" t="str">
        <f t="shared" ref="D18" si="41">"("&amp;TEXT(P18,"0.00")&amp;")"</f>
        <v>(1.97)</v>
      </c>
      <c r="E18" s="1">
        <v>20</v>
      </c>
      <c r="F18" s="1">
        <v>8</v>
      </c>
      <c r="G18" s="1" t="s">
        <v>29</v>
      </c>
      <c r="H18" s="36">
        <v>2.311598</v>
      </c>
      <c r="I18" s="1">
        <v>20</v>
      </c>
      <c r="J18" s="1">
        <v>8</v>
      </c>
      <c r="K18" s="1" t="s">
        <v>29</v>
      </c>
      <c r="L18" s="1">
        <v>1.240768417</v>
      </c>
      <c r="M18" s="1">
        <v>20</v>
      </c>
      <c r="N18" s="1">
        <v>8</v>
      </c>
      <c r="O18" s="1" t="s">
        <v>29</v>
      </c>
      <c r="P18" s="1">
        <v>1.9674107600999999</v>
      </c>
    </row>
    <row r="19" spans="1:16" x14ac:dyDescent="0.25">
      <c r="A19" s="1" t="s">
        <v>26</v>
      </c>
      <c r="B19" s="10">
        <f t="shared" ref="B19" si="42">H19</f>
        <v>5.3620880000000001E-3</v>
      </c>
      <c r="C19" s="10">
        <f t="shared" ref="C19" si="43">L19</f>
        <v>4.8729730000000001E-3</v>
      </c>
      <c r="D19" s="10">
        <f t="shared" ref="D19" si="44">P19</f>
        <v>5.5770971000000001E-3</v>
      </c>
      <c r="E19" s="1">
        <v>9</v>
      </c>
      <c r="F19" s="1">
        <v>9</v>
      </c>
      <c r="G19" s="1" t="s">
        <v>28</v>
      </c>
      <c r="H19" s="36">
        <v>5.3620880000000001E-3</v>
      </c>
      <c r="I19" s="1">
        <v>9</v>
      </c>
      <c r="J19" s="1">
        <v>9</v>
      </c>
      <c r="K19" s="1" t="s">
        <v>28</v>
      </c>
      <c r="L19" s="1">
        <v>4.8729730000000001E-3</v>
      </c>
      <c r="M19" s="1">
        <v>9</v>
      </c>
      <c r="N19" s="1">
        <v>9</v>
      </c>
      <c r="O19" s="1" t="s">
        <v>28</v>
      </c>
      <c r="P19" s="1">
        <v>5.5770971000000001E-3</v>
      </c>
    </row>
    <row r="20" spans="1:16" x14ac:dyDescent="0.25">
      <c r="B20" s="2" t="str">
        <f t="shared" ref="B20" si="45">"("&amp;TEXT(H20,"0.00")&amp;")"</f>
        <v>(1.20)</v>
      </c>
      <c r="C20" s="2" t="str">
        <f t="shared" ref="C20" si="46">"("&amp;TEXT(L20,"0.00")&amp;")"</f>
        <v>(0.86)</v>
      </c>
      <c r="D20" s="2" t="str">
        <f t="shared" ref="D20" si="47">"("&amp;TEXT(P20,"0.00")&amp;")"</f>
        <v>(1.99)</v>
      </c>
      <c r="E20" s="1">
        <v>21</v>
      </c>
      <c r="F20" s="1">
        <v>9</v>
      </c>
      <c r="G20" s="1" t="s">
        <v>29</v>
      </c>
      <c r="H20" s="36">
        <v>1.1977359999999999</v>
      </c>
      <c r="I20" s="1">
        <v>21</v>
      </c>
      <c r="J20" s="1">
        <v>9</v>
      </c>
      <c r="K20" s="1" t="s">
        <v>29</v>
      </c>
      <c r="L20" s="1">
        <v>0.85744853700000001</v>
      </c>
      <c r="M20" s="1">
        <v>21</v>
      </c>
      <c r="N20" s="1">
        <v>9</v>
      </c>
      <c r="O20" s="1" t="s">
        <v>29</v>
      </c>
      <c r="P20" s="1">
        <v>1.9864132248999999</v>
      </c>
    </row>
    <row r="21" spans="1:16" x14ac:dyDescent="0.25">
      <c r="A21" s="1" t="s">
        <v>23</v>
      </c>
      <c r="B21" s="10">
        <f t="shared" ref="B21" si="48">H21</f>
        <v>5.7426680000000003E-3</v>
      </c>
      <c r="C21" s="10">
        <f t="shared" ref="C21" si="49">L21</f>
        <v>8.6602970000000008E-3</v>
      </c>
      <c r="D21" s="10">
        <f t="shared" ref="D21" si="50">P21</f>
        <v>4.1658477000000001E-3</v>
      </c>
      <c r="E21" s="1">
        <v>10</v>
      </c>
      <c r="F21" s="1">
        <v>10</v>
      </c>
      <c r="G21" s="1" t="s">
        <v>28</v>
      </c>
      <c r="H21" s="36">
        <v>5.7426680000000003E-3</v>
      </c>
      <c r="I21" s="1">
        <v>10</v>
      </c>
      <c r="J21" s="1">
        <v>10</v>
      </c>
      <c r="K21" s="1" t="s">
        <v>28</v>
      </c>
      <c r="L21" s="1">
        <v>8.6602970000000008E-3</v>
      </c>
      <c r="M21" s="1">
        <v>10</v>
      </c>
      <c r="N21" s="1">
        <v>10</v>
      </c>
      <c r="O21" s="1" t="s">
        <v>28</v>
      </c>
      <c r="P21" s="1">
        <v>4.1658477000000001E-3</v>
      </c>
    </row>
    <row r="22" spans="1:16" x14ac:dyDescent="0.25">
      <c r="B22" s="2" t="str">
        <f t="shared" ref="B22" si="51">"("&amp;TEXT(H22,"0.00")&amp;")"</f>
        <v>(1.76)</v>
      </c>
      <c r="C22" s="2" t="str">
        <f t="shared" ref="C22" si="52">"("&amp;TEXT(L22,"0.00")&amp;")"</f>
        <v>(1.76)</v>
      </c>
      <c r="D22" s="2" t="str">
        <f t="shared" ref="D22" si="53">"("&amp;TEXT(P22,"0.00")&amp;")"</f>
        <v>(1.26)</v>
      </c>
      <c r="E22" s="1">
        <v>22</v>
      </c>
      <c r="F22" s="1">
        <v>10</v>
      </c>
      <c r="G22" s="1" t="s">
        <v>29</v>
      </c>
      <c r="H22" s="36">
        <v>1.7603340000000001</v>
      </c>
      <c r="I22" s="1">
        <v>22</v>
      </c>
      <c r="J22" s="1">
        <v>10</v>
      </c>
      <c r="K22" s="1" t="s">
        <v>29</v>
      </c>
      <c r="L22" s="1">
        <v>1.7554788210000001</v>
      </c>
      <c r="M22" s="1">
        <v>22</v>
      </c>
      <c r="N22" s="1">
        <v>10</v>
      </c>
      <c r="O22" s="1" t="s">
        <v>29</v>
      </c>
      <c r="P22" s="1">
        <v>1.2561467501000001</v>
      </c>
    </row>
    <row r="23" spans="1:16" x14ac:dyDescent="0.25">
      <c r="A23" s="1" t="s">
        <v>24</v>
      </c>
      <c r="B23" s="10">
        <f t="shared" ref="B23" si="54">H23</f>
        <v>5.3853599999999996E-3</v>
      </c>
      <c r="C23" s="10">
        <f t="shared" ref="C23" si="55">L23</f>
        <v>7.757239E-3</v>
      </c>
      <c r="D23" s="10">
        <f t="shared" ref="D23" si="56">P23</f>
        <v>3.2683857000000002E-3</v>
      </c>
      <c r="E23" s="1">
        <v>11</v>
      </c>
      <c r="F23" s="1">
        <v>11</v>
      </c>
      <c r="G23" s="1" t="s">
        <v>28</v>
      </c>
      <c r="H23" s="36">
        <v>5.3853599999999996E-3</v>
      </c>
      <c r="I23" s="1">
        <v>11</v>
      </c>
      <c r="J23" s="1">
        <v>11</v>
      </c>
      <c r="K23" s="1" t="s">
        <v>28</v>
      </c>
      <c r="L23" s="1">
        <v>7.757239E-3</v>
      </c>
      <c r="M23" s="1">
        <v>11</v>
      </c>
      <c r="N23" s="1">
        <v>11</v>
      </c>
      <c r="O23" s="1" t="s">
        <v>28</v>
      </c>
      <c r="P23" s="1">
        <v>3.2683857000000002E-3</v>
      </c>
    </row>
    <row r="24" spans="1:16" x14ac:dyDescent="0.25">
      <c r="B24" s="2" t="str">
        <f t="shared" ref="B24" si="57">"("&amp;TEXT(H24,"0.00")&amp;")"</f>
        <v>(1.25)</v>
      </c>
      <c r="C24" s="2" t="str">
        <f t="shared" ref="C24" si="58">"("&amp;TEXT(L24,"0.00")&amp;")"</f>
        <v>(1.46)</v>
      </c>
      <c r="D24" s="2" t="str">
        <f t="shared" ref="D24" si="59">"("&amp;TEXT(P24,"0.00")&amp;")"</f>
        <v>(0.56)</v>
      </c>
      <c r="E24" s="1">
        <v>23</v>
      </c>
      <c r="F24" s="1">
        <v>11</v>
      </c>
      <c r="G24" s="1" t="s">
        <v>29</v>
      </c>
      <c r="H24" s="36">
        <v>1.2456499999999999</v>
      </c>
      <c r="I24" s="1">
        <v>23</v>
      </c>
      <c r="J24" s="1">
        <v>11</v>
      </c>
      <c r="K24" s="1" t="s">
        <v>29</v>
      </c>
      <c r="L24" s="1">
        <v>1.464784402</v>
      </c>
      <c r="M24" s="1">
        <v>23</v>
      </c>
      <c r="N24" s="1">
        <v>11</v>
      </c>
      <c r="O24" s="1" t="s">
        <v>29</v>
      </c>
      <c r="P24" s="1">
        <v>0.56093386099999998</v>
      </c>
    </row>
    <row r="25" spans="1:16" x14ac:dyDescent="0.25">
      <c r="A25" s="1" t="s">
        <v>25</v>
      </c>
      <c r="B25" s="10">
        <f t="shared" ref="B25" si="60">H25</f>
        <v>6.4554749999999996E-3</v>
      </c>
      <c r="C25" s="10">
        <f t="shared" ref="C25" si="61">L25</f>
        <v>8.5647250000000005E-3</v>
      </c>
      <c r="D25" s="10">
        <f t="shared" ref="D25" si="62">P25</f>
        <v>3.7945416E-3</v>
      </c>
      <c r="E25" s="1">
        <v>12</v>
      </c>
      <c r="F25" s="1">
        <v>12</v>
      </c>
      <c r="G25" s="1" t="s">
        <v>28</v>
      </c>
      <c r="H25" s="36">
        <v>6.4554749999999996E-3</v>
      </c>
      <c r="I25" s="1">
        <v>12</v>
      </c>
      <c r="J25" s="1">
        <v>12</v>
      </c>
      <c r="K25" s="1" t="s">
        <v>28</v>
      </c>
      <c r="L25" s="1">
        <v>8.5647250000000005E-3</v>
      </c>
      <c r="M25" s="1">
        <v>12</v>
      </c>
      <c r="N25" s="1">
        <v>12</v>
      </c>
      <c r="O25" s="1" t="s">
        <v>28</v>
      </c>
      <c r="P25" s="1">
        <v>3.7945416E-3</v>
      </c>
    </row>
    <row r="26" spans="1:16" x14ac:dyDescent="0.25">
      <c r="B26" s="2" t="str">
        <f t="shared" ref="B26" si="63">"("&amp;TEXT(H26,"0.00")&amp;")"</f>
        <v>(2.12)</v>
      </c>
      <c r="C26" s="2" t="str">
        <f t="shared" ref="C26" si="64">"("&amp;TEXT(L26,"0.00")&amp;")"</f>
        <v>(1.65)</v>
      </c>
      <c r="D26" s="2" t="str">
        <f t="shared" ref="D26" si="65">"("&amp;TEXT(P26,"0.00")&amp;")"</f>
        <v>(0.91)</v>
      </c>
      <c r="E26" s="1">
        <v>24</v>
      </c>
      <c r="F26" s="1">
        <v>12</v>
      </c>
      <c r="G26" s="1" t="s">
        <v>29</v>
      </c>
      <c r="H26" s="36">
        <v>2.1236359999999999</v>
      </c>
      <c r="I26" s="1">
        <v>24</v>
      </c>
      <c r="J26" s="1">
        <v>12</v>
      </c>
      <c r="K26" s="1" t="s">
        <v>29</v>
      </c>
      <c r="L26" s="1">
        <v>1.646029188</v>
      </c>
      <c r="M26" s="1">
        <v>24</v>
      </c>
      <c r="N26" s="1">
        <v>12</v>
      </c>
      <c r="O26" s="1" t="s">
        <v>29</v>
      </c>
      <c r="P26" s="1">
        <v>0.90939361699999999</v>
      </c>
    </row>
    <row r="27" spans="1:16" x14ac:dyDescent="0.25">
      <c r="A27" s="19" t="s">
        <v>30</v>
      </c>
      <c r="B27" s="6">
        <f>G28</f>
        <v>1.5520369999999999</v>
      </c>
      <c r="C27" s="6">
        <f>K28</f>
        <v>1.3298622</v>
      </c>
      <c r="D27" s="6">
        <f>O28</f>
        <v>1.4502778999999999</v>
      </c>
      <c r="F27" s="1" t="s">
        <v>53</v>
      </c>
      <c r="J27" s="1" t="s">
        <v>53</v>
      </c>
      <c r="N27" s="1" t="s">
        <v>53</v>
      </c>
    </row>
    <row r="28" spans="1:16" x14ac:dyDescent="0.25">
      <c r="A28" s="20"/>
      <c r="B28" s="5" t="str">
        <f>"["&amp;TEXT(F29,"0.00")&amp;"]"</f>
        <v>[0.11]</v>
      </c>
      <c r="C28" s="5" t="str">
        <f>"["&amp;TEXT(J29,"0.00")&amp;"]"</f>
        <v>[0.20]</v>
      </c>
      <c r="D28" s="5" t="str">
        <f>"["&amp;TEXT(N29,"0.00")&amp;"]"</f>
        <v>[0.15]</v>
      </c>
      <c r="E28" s="1" t="s">
        <v>50</v>
      </c>
      <c r="F28" s="1" t="s">
        <v>51</v>
      </c>
      <c r="G28" s="1">
        <v>1.5520369999999999</v>
      </c>
      <c r="I28" s="1" t="s">
        <v>50</v>
      </c>
      <c r="J28" s="1" t="s">
        <v>51</v>
      </c>
      <c r="K28" s="1">
        <v>1.3298622</v>
      </c>
      <c r="M28" s="1" t="s">
        <v>50</v>
      </c>
      <c r="N28" s="1" t="s">
        <v>51</v>
      </c>
      <c r="O28" s="1">
        <v>1.4502778999999999</v>
      </c>
    </row>
    <row r="29" spans="1:16" x14ac:dyDescent="0.25">
      <c r="E29" s="1" t="s">
        <v>52</v>
      </c>
      <c r="F29" s="1">
        <v>0.1092882</v>
      </c>
      <c r="I29" s="1" t="s">
        <v>52</v>
      </c>
      <c r="J29" s="1">
        <v>0.2038171</v>
      </c>
      <c r="M29" s="1" t="s">
        <v>52</v>
      </c>
      <c r="N29" s="1">
        <v>0.14661109999999999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showGridLines="0" showRuler="0" zoomScale="125" zoomScaleNormal="125" zoomScalePageLayoutView="125" workbookViewId="0">
      <selection activeCell="T13" sqref="T13"/>
    </sheetView>
  </sheetViews>
  <sheetFormatPr defaultColWidth="9.140625" defaultRowHeight="15" x14ac:dyDescent="0.25"/>
  <cols>
    <col min="1" max="1" width="3.140625" style="1" bestFit="1" customWidth="1"/>
    <col min="2" max="2" width="7.85546875" style="1" bestFit="1" customWidth="1"/>
    <col min="3" max="3" width="3.7109375" style="1" bestFit="1" customWidth="1"/>
    <col min="4" max="7" width="9.140625" style="1"/>
    <col min="8" max="8" width="1.7109375" style="1" customWidth="1"/>
    <col min="9" max="9" width="3.7109375" style="1" bestFit="1" customWidth="1"/>
    <col min="10" max="16" width="9.140625" style="1"/>
    <col min="17" max="17" width="9.140625" style="11"/>
    <col min="18" max="20" width="9.140625" style="1"/>
    <col min="21" max="21" width="9.140625" style="11"/>
    <col min="22" max="16384" width="9.140625" style="1"/>
  </cols>
  <sheetData>
    <row r="1" spans="1:2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21" ht="18.95" customHeight="1" x14ac:dyDescent="0.25">
      <c r="A2" s="25"/>
      <c r="B2" s="25"/>
      <c r="C2" s="46" t="s">
        <v>8</v>
      </c>
      <c r="D2" s="46"/>
      <c r="E2" s="46"/>
      <c r="F2" s="46"/>
      <c r="G2" s="46"/>
      <c r="H2" s="25"/>
      <c r="I2" s="46" t="s">
        <v>9</v>
      </c>
      <c r="J2" s="46"/>
      <c r="K2" s="46"/>
      <c r="L2" s="46"/>
      <c r="M2" s="46"/>
    </row>
    <row r="3" spans="1:21" ht="18.95" customHeight="1" x14ac:dyDescent="0.25">
      <c r="A3" s="26"/>
      <c r="B3" s="27" t="s">
        <v>10</v>
      </c>
      <c r="C3" s="28" t="s">
        <v>11</v>
      </c>
      <c r="D3" s="29">
        <v>3</v>
      </c>
      <c r="E3" s="29">
        <v>6</v>
      </c>
      <c r="F3" s="29">
        <v>9</v>
      </c>
      <c r="G3" s="29">
        <v>12</v>
      </c>
      <c r="H3" s="26"/>
      <c r="I3" s="28" t="s">
        <v>11</v>
      </c>
      <c r="J3" s="29">
        <v>3</v>
      </c>
      <c r="K3" s="29">
        <v>6</v>
      </c>
      <c r="L3" s="29">
        <v>9</v>
      </c>
      <c r="M3" s="29">
        <v>12</v>
      </c>
    </row>
    <row r="4" spans="1:21" x14ac:dyDescent="0.25">
      <c r="A4" s="2">
        <v>3</v>
      </c>
      <c r="B4" s="1" t="s">
        <v>12</v>
      </c>
      <c r="C4" s="2"/>
      <c r="D4" s="10">
        <f>N4</f>
        <v>6.2969119000000004E-3</v>
      </c>
      <c r="E4" s="10">
        <f>O4</f>
        <v>7.1853650999999996E-3</v>
      </c>
      <c r="F4" s="10">
        <f>P4</f>
        <v>7.2020273999999999E-3</v>
      </c>
      <c r="G4" s="10">
        <f>Q4</f>
        <v>7.2360634999999998E-3</v>
      </c>
      <c r="H4" s="3"/>
      <c r="I4" s="2"/>
      <c r="J4" s="10">
        <f>R4</f>
        <v>7.9242440000000004E-4</v>
      </c>
      <c r="K4" s="10">
        <f>S4</f>
        <v>2.3356147E-3</v>
      </c>
      <c r="L4" s="10">
        <f>T4</f>
        <v>2.2169494999999999E-3</v>
      </c>
      <c r="M4" s="10">
        <f>U4</f>
        <v>2.3794778999999999E-3</v>
      </c>
      <c r="N4" s="35">
        <v>6.2969119000000004E-3</v>
      </c>
      <c r="O4" s="35">
        <v>7.1853650999999996E-3</v>
      </c>
      <c r="P4" s="35">
        <v>7.2020273999999999E-3</v>
      </c>
      <c r="Q4" s="35">
        <v>7.2360634999999998E-3</v>
      </c>
      <c r="R4" s="35">
        <v>7.9242440000000004E-4</v>
      </c>
      <c r="S4" s="35">
        <v>2.3356147E-3</v>
      </c>
      <c r="T4" s="35">
        <v>2.2169494999999999E-3</v>
      </c>
      <c r="U4" s="35">
        <v>2.3794778999999999E-3</v>
      </c>
    </row>
    <row r="5" spans="1:21" x14ac:dyDescent="0.25">
      <c r="A5" s="2"/>
      <c r="C5" s="2"/>
      <c r="D5" s="2" t="str">
        <f>"("&amp;TEXT(N5,"0.00")&amp;")"</f>
        <v>(4.23)</v>
      </c>
      <c r="E5" s="2" t="str">
        <f t="shared" ref="E5:G5" si="0">"("&amp;TEXT(O5,"0.00")&amp;")"</f>
        <v>(4.98)</v>
      </c>
      <c r="F5" s="2" t="str">
        <f t="shared" si="0"/>
        <v>(5.21)</v>
      </c>
      <c r="G5" s="2" t="str">
        <f t="shared" si="0"/>
        <v>(5.27)</v>
      </c>
      <c r="H5" s="24"/>
      <c r="I5" s="2"/>
      <c r="J5" s="2" t="str">
        <f>"("&amp;TEXT(R5,"0.00")&amp;")"</f>
        <v>(0.45)</v>
      </c>
      <c r="K5" s="2" t="str">
        <f t="shared" ref="K5:M5" si="1">"("&amp;TEXT(S5,"0.00")&amp;")"</f>
        <v>(1.39)</v>
      </c>
      <c r="L5" s="2" t="str">
        <f t="shared" si="1"/>
        <v>(1.37)</v>
      </c>
      <c r="M5" s="2" t="str">
        <f t="shared" si="1"/>
        <v>(1.44)</v>
      </c>
      <c r="N5" s="35">
        <v>4.2254774390999996</v>
      </c>
      <c r="O5" s="35">
        <v>4.9837227655999996</v>
      </c>
      <c r="P5" s="35">
        <v>5.2080850111999997</v>
      </c>
      <c r="Q5" s="35">
        <v>5.2705587963999996</v>
      </c>
      <c r="R5" s="35">
        <v>0.44769028059999999</v>
      </c>
      <c r="S5" s="35">
        <v>1.3899985214999999</v>
      </c>
      <c r="T5" s="35">
        <v>1.3726284280000001</v>
      </c>
      <c r="U5" s="35">
        <v>1.4428147666</v>
      </c>
    </row>
    <row r="6" spans="1:21" x14ac:dyDescent="0.25">
      <c r="A6" s="2"/>
      <c r="B6" s="1" t="s">
        <v>13</v>
      </c>
      <c r="C6" s="2"/>
      <c r="D6" s="10">
        <f>N6</f>
        <v>3.7945727999999998E-3</v>
      </c>
      <c r="E6" s="10">
        <f>O6</f>
        <v>4.0547277E-3</v>
      </c>
      <c r="F6" s="10">
        <f>P6</f>
        <v>4.2084206999999998E-3</v>
      </c>
      <c r="G6" s="10">
        <f>Q6</f>
        <v>3.9087499999999999E-3</v>
      </c>
      <c r="H6" s="3"/>
      <c r="I6" s="2"/>
      <c r="J6" s="10">
        <f>R6</f>
        <v>-3.1240349999999998E-3</v>
      </c>
      <c r="K6" s="10">
        <f>S6</f>
        <v>-2.6192099999999999E-3</v>
      </c>
      <c r="L6" s="10">
        <f>T6</f>
        <v>-1.8057049999999999E-3</v>
      </c>
      <c r="M6" s="10">
        <f>U6</f>
        <v>-1.5302E-3</v>
      </c>
      <c r="N6" s="35">
        <v>3.7945727999999998E-3</v>
      </c>
      <c r="O6" s="35">
        <v>4.0547277E-3</v>
      </c>
      <c r="P6" s="35">
        <v>4.2084206999999998E-3</v>
      </c>
      <c r="Q6" s="35">
        <v>3.9087499999999999E-3</v>
      </c>
      <c r="R6" s="35">
        <v>-3.1240349999999998E-3</v>
      </c>
      <c r="S6" s="35">
        <v>-2.6192099999999999E-3</v>
      </c>
      <c r="T6" s="35">
        <v>-1.8057049999999999E-3</v>
      </c>
      <c r="U6" s="35">
        <v>-1.5302E-3</v>
      </c>
    </row>
    <row r="7" spans="1:21" x14ac:dyDescent="0.25">
      <c r="A7" s="2"/>
      <c r="C7" s="2"/>
      <c r="D7" s="2" t="str">
        <f>"("&amp;TEXT(N7,"0.00")&amp;")"</f>
        <v>(2.65)</v>
      </c>
      <c r="E7" s="2" t="str">
        <f t="shared" ref="E7:G7" si="2">"("&amp;TEXT(O7,"0.00")&amp;")"</f>
        <v>(2.94)</v>
      </c>
      <c r="F7" s="2" t="str">
        <f t="shared" si="2"/>
        <v>(3.11)</v>
      </c>
      <c r="G7" s="2" t="str">
        <f t="shared" si="2"/>
        <v>(2.94)</v>
      </c>
      <c r="H7" s="24"/>
      <c r="I7" s="2"/>
      <c r="J7" s="2" t="str">
        <f>"("&amp;TEXT(R7,"0.00")&amp;")"</f>
        <v>(-1.70)</v>
      </c>
      <c r="K7" s="2" t="str">
        <f t="shared" ref="K7:M7" si="3">"("&amp;TEXT(S7,"0.00")&amp;")"</f>
        <v>(-1.47)</v>
      </c>
      <c r="L7" s="2" t="str">
        <f t="shared" si="3"/>
        <v>(-1.05)</v>
      </c>
      <c r="M7" s="2" t="str">
        <f t="shared" si="3"/>
        <v>(-0.93)</v>
      </c>
      <c r="N7" s="35">
        <v>2.6466897477</v>
      </c>
      <c r="O7" s="35">
        <v>2.9388690458000002</v>
      </c>
      <c r="P7" s="35">
        <v>3.1057719825999999</v>
      </c>
      <c r="Q7" s="35">
        <v>2.9374983129999999</v>
      </c>
      <c r="R7" s="35">
        <v>-1.6999054360000001</v>
      </c>
      <c r="S7" s="35">
        <v>-1.4652811750000001</v>
      </c>
      <c r="T7" s="35">
        <v>-1.0539233589999999</v>
      </c>
      <c r="U7" s="35">
        <v>-0.92842005000000005</v>
      </c>
    </row>
    <row r="8" spans="1:21" x14ac:dyDescent="0.25">
      <c r="A8" s="2"/>
      <c r="B8" s="1" t="s">
        <v>14</v>
      </c>
      <c r="C8" s="2"/>
      <c r="D8" s="10">
        <f>N8</f>
        <v>2.1068673999999998E-3</v>
      </c>
      <c r="E8" s="10">
        <f>O8</f>
        <v>2.9908780000000002E-3</v>
      </c>
      <c r="F8" s="10">
        <f>P8</f>
        <v>2.9863757000000001E-3</v>
      </c>
      <c r="G8" s="10">
        <f>Q8</f>
        <v>3.4594428999999999E-3</v>
      </c>
      <c r="H8" s="3"/>
      <c r="I8" s="2"/>
      <c r="J8" s="10">
        <f>R8</f>
        <v>3.5091578E-3</v>
      </c>
      <c r="K8" s="10">
        <f>S8</f>
        <v>4.8182049999999999E-3</v>
      </c>
      <c r="L8" s="10">
        <f>T8</f>
        <v>4.0257571999999997E-3</v>
      </c>
      <c r="M8" s="10">
        <f>U8</f>
        <v>4.0511528999999996E-3</v>
      </c>
      <c r="N8" s="35">
        <v>2.1068673999999998E-3</v>
      </c>
      <c r="O8" s="35">
        <v>2.9908780000000002E-3</v>
      </c>
      <c r="P8" s="35">
        <v>2.9863757000000001E-3</v>
      </c>
      <c r="Q8" s="35">
        <v>3.4594428999999999E-3</v>
      </c>
      <c r="R8" s="35">
        <v>3.5091578E-3</v>
      </c>
      <c r="S8" s="35">
        <v>4.8182049999999999E-3</v>
      </c>
      <c r="T8" s="35">
        <v>4.0257571999999997E-3</v>
      </c>
      <c r="U8" s="35">
        <v>4.0511528999999996E-3</v>
      </c>
    </row>
    <row r="9" spans="1:21" x14ac:dyDescent="0.25">
      <c r="A9" s="2"/>
      <c r="C9" s="2"/>
      <c r="D9" s="2" t="str">
        <f>"("&amp;TEXT(N9,"0.00")&amp;")"</f>
        <v>(1.91)</v>
      </c>
      <c r="E9" s="2" t="str">
        <f t="shared" ref="E9:G9" si="4">"("&amp;TEXT(O9,"0.00")&amp;")"</f>
        <v>(3.24)</v>
      </c>
      <c r="F9" s="2" t="str">
        <f t="shared" si="4"/>
        <v>(3.83)</v>
      </c>
      <c r="G9" s="2" t="str">
        <f t="shared" si="4"/>
        <v>(4.94)</v>
      </c>
      <c r="H9" s="24"/>
      <c r="I9" s="2"/>
      <c r="J9" s="2" t="str">
        <f>"("&amp;TEXT(R9,"0.00")&amp;")"</f>
        <v>(2.33)</v>
      </c>
      <c r="K9" s="2" t="str">
        <f t="shared" ref="K9:M9" si="5">"("&amp;TEXT(S9,"0.00")&amp;")"</f>
        <v>(3.65)</v>
      </c>
      <c r="L9" s="2" t="str">
        <f t="shared" si="5"/>
        <v>(3.64)</v>
      </c>
      <c r="M9" s="2" t="str">
        <f t="shared" si="5"/>
        <v>(3.80)</v>
      </c>
      <c r="N9" s="35">
        <v>1.9095659823</v>
      </c>
      <c r="O9" s="35">
        <v>3.2430881511999998</v>
      </c>
      <c r="P9" s="35">
        <v>3.8257942454</v>
      </c>
      <c r="Q9" s="35">
        <v>4.9429287216000004</v>
      </c>
      <c r="R9" s="35">
        <v>2.3289191074</v>
      </c>
      <c r="S9" s="35">
        <v>3.6544977742999998</v>
      </c>
      <c r="T9" s="35">
        <v>3.6356562550999998</v>
      </c>
      <c r="U9" s="35">
        <v>3.7980317760000002</v>
      </c>
    </row>
    <row r="10" spans="1:21" x14ac:dyDescent="0.25">
      <c r="A10" s="2"/>
      <c r="C10" s="2"/>
      <c r="D10" s="2"/>
      <c r="E10" s="2"/>
      <c r="F10" s="2"/>
      <c r="G10" s="2"/>
      <c r="H10" s="24"/>
      <c r="I10" s="2"/>
      <c r="J10" s="2"/>
      <c r="K10" s="2"/>
      <c r="L10" s="2"/>
      <c r="M10" s="2"/>
      <c r="N10" s="35"/>
      <c r="O10" s="35"/>
      <c r="P10" s="35"/>
      <c r="Q10" s="35"/>
      <c r="R10" s="35"/>
      <c r="S10" s="35"/>
      <c r="T10" s="35"/>
      <c r="U10" s="35"/>
    </row>
    <row r="11" spans="1:21" x14ac:dyDescent="0.25">
      <c r="A11" s="2">
        <v>6</v>
      </c>
      <c r="B11" s="1" t="s">
        <v>12</v>
      </c>
      <c r="C11" s="2"/>
      <c r="D11" s="10">
        <f>N11</f>
        <v>7.4771205E-3</v>
      </c>
      <c r="E11" s="10">
        <f>O11</f>
        <v>7.4707971999999996E-3</v>
      </c>
      <c r="F11" s="10">
        <f>P11</f>
        <v>8.0653393999999996E-3</v>
      </c>
      <c r="G11" s="10">
        <f>Q11</f>
        <v>7.8086594999999996E-3</v>
      </c>
      <c r="H11" s="3"/>
      <c r="I11" s="2"/>
      <c r="J11" s="10">
        <f>R11</f>
        <v>2.4947821000000001E-3</v>
      </c>
      <c r="K11" s="10">
        <f>S11</f>
        <v>2.3953503999999998E-3</v>
      </c>
      <c r="L11" s="10">
        <f>T11</f>
        <v>2.8150968999999999E-3</v>
      </c>
      <c r="M11" s="10">
        <f>U11</f>
        <v>2.8231451E-3</v>
      </c>
      <c r="N11" s="35">
        <v>7.4771205E-3</v>
      </c>
      <c r="O11" s="35">
        <v>7.4707971999999996E-3</v>
      </c>
      <c r="P11" s="35">
        <v>8.0653393999999996E-3</v>
      </c>
      <c r="Q11" s="35">
        <v>7.8086594999999996E-3</v>
      </c>
      <c r="R11" s="35">
        <v>2.4947821000000001E-3</v>
      </c>
      <c r="S11" s="35">
        <v>2.3953503999999998E-3</v>
      </c>
      <c r="T11" s="35">
        <v>2.8150968999999999E-3</v>
      </c>
      <c r="U11" s="35">
        <v>2.8231451E-3</v>
      </c>
    </row>
    <row r="12" spans="1:21" x14ac:dyDescent="0.25">
      <c r="A12" s="2"/>
      <c r="C12" s="2"/>
      <c r="D12" s="2" t="str">
        <f>"("&amp;TEXT(N12,"0.00")&amp;")"</f>
        <v>(4.90)</v>
      </c>
      <c r="E12" s="2" t="str">
        <f t="shared" ref="E12:G12" si="6">"("&amp;TEXT(O12,"0.00")&amp;")"</f>
        <v>(5.19)</v>
      </c>
      <c r="F12" s="2" t="str">
        <f t="shared" si="6"/>
        <v>(5.66)</v>
      </c>
      <c r="G12" s="2" t="str">
        <f t="shared" si="6"/>
        <v>(5.48)</v>
      </c>
      <c r="H12" s="24"/>
      <c r="I12" s="2"/>
      <c r="J12" s="2" t="str">
        <f>"("&amp;TEXT(R12,"0.00")&amp;")"</f>
        <v>(1.32)</v>
      </c>
      <c r="K12" s="2" t="str">
        <f t="shared" ref="K12:M12" si="7">"("&amp;TEXT(S12,"0.00")&amp;")"</f>
        <v>(1.34)</v>
      </c>
      <c r="L12" s="2" t="str">
        <f t="shared" si="7"/>
        <v>(1.54)</v>
      </c>
      <c r="M12" s="2" t="str">
        <f t="shared" si="7"/>
        <v>(1.58)</v>
      </c>
      <c r="N12" s="35">
        <v>4.9036917739000003</v>
      </c>
      <c r="O12" s="35">
        <v>5.1927131692000001</v>
      </c>
      <c r="P12" s="35">
        <v>5.6593976220000002</v>
      </c>
      <c r="Q12" s="35">
        <v>5.4764236645000004</v>
      </c>
      <c r="R12" s="35">
        <v>1.3203422768999999</v>
      </c>
      <c r="S12" s="35">
        <v>1.3430815678000001</v>
      </c>
      <c r="T12" s="35">
        <v>1.5433669445</v>
      </c>
      <c r="U12" s="35">
        <v>1.5771975477</v>
      </c>
    </row>
    <row r="13" spans="1:21" x14ac:dyDescent="0.25">
      <c r="A13" s="2"/>
      <c r="B13" s="1" t="s">
        <v>13</v>
      </c>
      <c r="C13" s="2"/>
      <c r="D13" s="10">
        <f>N13</f>
        <v>3.0736689000000002E-3</v>
      </c>
      <c r="E13" s="10">
        <f>O13</f>
        <v>3.3030653000000001E-3</v>
      </c>
      <c r="F13" s="10">
        <f>P13</f>
        <v>2.5906031E-3</v>
      </c>
      <c r="G13" s="10">
        <f>Q13</f>
        <v>2.6970713000000002E-3</v>
      </c>
      <c r="H13" s="3"/>
      <c r="I13" s="2"/>
      <c r="J13" s="10">
        <f>R13</f>
        <v>-3.4430419999999999E-3</v>
      </c>
      <c r="K13" s="10">
        <f>S13</f>
        <v>-2.746395E-3</v>
      </c>
      <c r="L13" s="10">
        <f>T13</f>
        <v>-2.950463E-3</v>
      </c>
      <c r="M13" s="10">
        <f>U13</f>
        <v>-2.6869369999999999E-3</v>
      </c>
      <c r="N13" s="35">
        <v>3.0736689000000002E-3</v>
      </c>
      <c r="O13" s="35">
        <v>3.3030653000000001E-3</v>
      </c>
      <c r="P13" s="35">
        <v>2.5906031E-3</v>
      </c>
      <c r="Q13" s="35">
        <v>2.6970713000000002E-3</v>
      </c>
      <c r="R13" s="35">
        <v>-3.4430419999999999E-3</v>
      </c>
      <c r="S13" s="35">
        <v>-2.746395E-3</v>
      </c>
      <c r="T13" s="35">
        <v>-2.950463E-3</v>
      </c>
      <c r="U13" s="35">
        <v>-2.6869369999999999E-3</v>
      </c>
    </row>
    <row r="14" spans="1:21" x14ac:dyDescent="0.25">
      <c r="A14" s="2"/>
      <c r="C14" s="2"/>
      <c r="D14" s="2" t="str">
        <f>"("&amp;TEXT(N14,"0.00")&amp;")"</f>
        <v>(2.19)</v>
      </c>
      <c r="E14" s="2" t="str">
        <f t="shared" ref="E14:G14" si="8">"("&amp;TEXT(O14,"0.00")&amp;")"</f>
        <v>(2.29)</v>
      </c>
      <c r="F14" s="2" t="str">
        <f t="shared" si="8"/>
        <v>(1.87)</v>
      </c>
      <c r="G14" s="2" t="str">
        <f t="shared" si="8"/>
        <v>(2.00)</v>
      </c>
      <c r="H14" s="24"/>
      <c r="I14" s="2"/>
      <c r="J14" s="2" t="str">
        <f>"("&amp;TEXT(R14,"0.00")&amp;")"</f>
        <v>(-1.95)</v>
      </c>
      <c r="K14" s="2" t="str">
        <f t="shared" ref="K14:M14" si="9">"("&amp;TEXT(S14,"0.00")&amp;")"</f>
        <v>(-1.49)</v>
      </c>
      <c r="L14" s="2" t="str">
        <f t="shared" si="9"/>
        <v>(-1.66)</v>
      </c>
      <c r="M14" s="2" t="str">
        <f t="shared" si="9"/>
        <v>(-1.54)</v>
      </c>
      <c r="N14" s="35">
        <v>2.190811552</v>
      </c>
      <c r="O14" s="35">
        <v>2.2856173534000002</v>
      </c>
      <c r="P14" s="35">
        <v>1.8662251003999999</v>
      </c>
      <c r="Q14" s="35">
        <v>2.00231352</v>
      </c>
      <c r="R14" s="35">
        <v>-1.9512885040000001</v>
      </c>
      <c r="S14" s="35">
        <v>-1.4902697659999999</v>
      </c>
      <c r="T14" s="35">
        <v>-1.656055557</v>
      </c>
      <c r="U14" s="35">
        <v>-1.5368998679999999</v>
      </c>
    </row>
    <row r="15" spans="1:21" x14ac:dyDescent="0.25">
      <c r="A15" s="2"/>
      <c r="B15" s="1" t="s">
        <v>14</v>
      </c>
      <c r="C15" s="2"/>
      <c r="D15" s="10">
        <f>N15</f>
        <v>3.9539880999999999E-3</v>
      </c>
      <c r="E15" s="10">
        <f>O15</f>
        <v>3.8978006000000001E-3</v>
      </c>
      <c r="F15" s="10">
        <f>P15</f>
        <v>5.1463478999999998E-3</v>
      </c>
      <c r="G15" s="10">
        <f>Q15</f>
        <v>4.7670621999999999E-3</v>
      </c>
      <c r="H15" s="3"/>
      <c r="I15" s="2"/>
      <c r="J15" s="10">
        <f>R15</f>
        <v>5.4903909000000002E-3</v>
      </c>
      <c r="K15" s="10">
        <f>S15</f>
        <v>4.8785894999999998E-3</v>
      </c>
      <c r="L15" s="10">
        <f>T15</f>
        <v>5.4199812E-3</v>
      </c>
      <c r="M15" s="10">
        <f>U15</f>
        <v>5.1403697000000003E-3</v>
      </c>
      <c r="N15" s="35">
        <v>3.9539880999999999E-3</v>
      </c>
      <c r="O15" s="35">
        <v>3.8978006000000001E-3</v>
      </c>
      <c r="P15" s="35">
        <v>5.1463478999999998E-3</v>
      </c>
      <c r="Q15" s="35">
        <v>4.7670621999999999E-3</v>
      </c>
      <c r="R15" s="35">
        <v>5.4903909000000002E-3</v>
      </c>
      <c r="S15" s="35">
        <v>4.8785894999999998E-3</v>
      </c>
      <c r="T15" s="35">
        <v>5.4199812E-3</v>
      </c>
      <c r="U15" s="35">
        <v>5.1403697000000003E-3</v>
      </c>
    </row>
    <row r="16" spans="1:21" x14ac:dyDescent="0.25">
      <c r="A16" s="11"/>
      <c r="B16" s="11"/>
      <c r="C16" s="12"/>
      <c r="D16" s="2" t="str">
        <f>"("&amp;TEXT(N16,"0.00")&amp;")"</f>
        <v>(3.25)</v>
      </c>
      <c r="E16" s="2" t="str">
        <f t="shared" ref="E16:G16" si="10">"("&amp;TEXT(O16,"0.00")&amp;")"</f>
        <v>(3.56)</v>
      </c>
      <c r="F16" s="2" t="str">
        <f t="shared" si="10"/>
        <v>(5.37)</v>
      </c>
      <c r="G16" s="2" t="str">
        <f t="shared" si="10"/>
        <v>(5.44)</v>
      </c>
      <c r="H16" s="11"/>
      <c r="I16" s="12"/>
      <c r="J16" s="2" t="str">
        <f>"("&amp;TEXT(R16,"0.00")&amp;")"</f>
        <v>(3.05)</v>
      </c>
      <c r="K16" s="2" t="str">
        <f t="shared" ref="K16:M16" si="11">"("&amp;TEXT(S16,"0.00")&amp;")"</f>
        <v>(2.98)</v>
      </c>
      <c r="L16" s="2" t="str">
        <f t="shared" si="11"/>
        <v>(3.41)</v>
      </c>
      <c r="M16" s="2" t="str">
        <f t="shared" si="11"/>
        <v>(3.49)</v>
      </c>
      <c r="N16" s="35">
        <v>3.2450642891000001</v>
      </c>
      <c r="O16" s="35">
        <v>3.561851704</v>
      </c>
      <c r="P16" s="35">
        <v>5.366867397</v>
      </c>
      <c r="Q16" s="35">
        <v>5.4378067797999998</v>
      </c>
      <c r="R16" s="35">
        <v>3.0533909850000001</v>
      </c>
      <c r="S16" s="35">
        <v>2.9772865040999998</v>
      </c>
      <c r="T16" s="35">
        <v>3.4102126835000002</v>
      </c>
      <c r="U16" s="35">
        <v>3.4874787106</v>
      </c>
    </row>
    <row r="17" spans="1:21" x14ac:dyDescent="0.25">
      <c r="A17" s="2"/>
      <c r="C17" s="2"/>
      <c r="D17" s="2"/>
      <c r="E17" s="2"/>
      <c r="F17" s="2"/>
      <c r="G17" s="2"/>
      <c r="H17" s="24"/>
      <c r="I17" s="2"/>
      <c r="J17" s="2"/>
      <c r="K17" s="2"/>
      <c r="L17" s="2"/>
      <c r="M17" s="2"/>
      <c r="N17" s="35"/>
      <c r="O17" s="35"/>
      <c r="P17" s="35"/>
      <c r="Q17" s="35"/>
      <c r="R17" s="35"/>
      <c r="S17" s="35"/>
      <c r="T17" s="35"/>
      <c r="U17" s="35"/>
    </row>
    <row r="18" spans="1:21" x14ac:dyDescent="0.25">
      <c r="A18" s="2">
        <v>9</v>
      </c>
      <c r="B18" s="1" t="s">
        <v>12</v>
      </c>
      <c r="C18" s="2"/>
      <c r="D18" s="10">
        <f>N18</f>
        <v>7.5759280999999996E-3</v>
      </c>
      <c r="E18" s="10">
        <f>O18</f>
        <v>8.2098306000000006E-3</v>
      </c>
      <c r="F18" s="10">
        <f>P18</f>
        <v>8.1227745000000007E-3</v>
      </c>
      <c r="G18" s="10">
        <f>Q18</f>
        <v>7.6503400000000003E-3</v>
      </c>
      <c r="H18" s="3"/>
      <c r="I18" s="2"/>
      <c r="J18" s="10">
        <f>R18</f>
        <v>2.8544246000000001E-3</v>
      </c>
      <c r="K18" s="10">
        <f>S18</f>
        <v>3.0302627E-3</v>
      </c>
      <c r="L18" s="10">
        <f>T18</f>
        <v>3.1537824000000001E-3</v>
      </c>
      <c r="M18" s="10">
        <f>U18</f>
        <v>3.1184921000000001E-3</v>
      </c>
      <c r="N18" s="35">
        <v>7.5759280999999996E-3</v>
      </c>
      <c r="O18" s="35">
        <v>8.2098306000000006E-3</v>
      </c>
      <c r="P18" s="35">
        <v>8.1227745000000007E-3</v>
      </c>
      <c r="Q18" s="35">
        <v>7.6503400000000003E-3</v>
      </c>
      <c r="R18" s="35">
        <v>2.8544246000000001E-3</v>
      </c>
      <c r="S18" s="35">
        <v>3.0302627E-3</v>
      </c>
      <c r="T18" s="35">
        <v>3.1537824000000001E-3</v>
      </c>
      <c r="U18" s="35">
        <v>3.1184921000000001E-3</v>
      </c>
    </row>
    <row r="19" spans="1:21" x14ac:dyDescent="0.25">
      <c r="A19" s="2"/>
      <c r="C19" s="2"/>
      <c r="D19" s="2" t="str">
        <f>"("&amp;TEXT(N19,"0.00")&amp;")"</f>
        <v>(5.08)</v>
      </c>
      <c r="E19" s="2" t="str">
        <f t="shared" ref="E19:G19" si="12">"("&amp;TEXT(O19,"0.00")&amp;")"</f>
        <v>(5.63)</v>
      </c>
      <c r="F19" s="2" t="str">
        <f t="shared" si="12"/>
        <v>(5.59)</v>
      </c>
      <c r="G19" s="2" t="str">
        <f t="shared" si="12"/>
        <v>(5.30)</v>
      </c>
      <c r="H19" s="24"/>
      <c r="I19" s="2"/>
      <c r="J19" s="2" t="str">
        <f>"("&amp;TEXT(R19,"0.00")&amp;")"</f>
        <v>(1.54)</v>
      </c>
      <c r="K19" s="2" t="str">
        <f t="shared" ref="K19:M19" si="13">"("&amp;TEXT(S19,"0.00")&amp;")"</f>
        <v>(1.57)</v>
      </c>
      <c r="L19" s="2" t="str">
        <f t="shared" si="13"/>
        <v>(1.71)</v>
      </c>
      <c r="M19" s="2" t="str">
        <f t="shared" si="13"/>
        <v>(1.75)</v>
      </c>
      <c r="N19" s="35">
        <v>5.0784653923</v>
      </c>
      <c r="O19" s="35">
        <v>5.6307738915999996</v>
      </c>
      <c r="P19" s="35">
        <v>5.5888966103</v>
      </c>
      <c r="Q19" s="35">
        <v>5.3029119495000003</v>
      </c>
      <c r="R19" s="35">
        <v>1.5374152549</v>
      </c>
      <c r="S19" s="35">
        <v>1.5663431257</v>
      </c>
      <c r="T19" s="35">
        <v>1.7111841504</v>
      </c>
      <c r="U19" s="35">
        <v>1.7504292240999999</v>
      </c>
    </row>
    <row r="20" spans="1:21" x14ac:dyDescent="0.25">
      <c r="A20" s="2"/>
      <c r="B20" s="1" t="s">
        <v>13</v>
      </c>
      <c r="C20" s="2"/>
      <c r="D20" s="10">
        <f>N20</f>
        <v>2.6336065999999999E-3</v>
      </c>
      <c r="E20" s="10">
        <f>O20</f>
        <v>2.0296784000000002E-3</v>
      </c>
      <c r="F20" s="10">
        <f>P20</f>
        <v>2.3542793E-3</v>
      </c>
      <c r="G20" s="10">
        <f>Q20</f>
        <v>2.8270671E-3</v>
      </c>
      <c r="H20" s="3"/>
      <c r="I20" s="2"/>
      <c r="J20" s="10">
        <f>R20</f>
        <v>-2.920504E-3</v>
      </c>
      <c r="K20" s="10">
        <f>S20</f>
        <v>-3.4828799999999998E-3</v>
      </c>
      <c r="L20" s="10">
        <f>T20</f>
        <v>-2.858233E-3</v>
      </c>
      <c r="M20" s="10">
        <f>U20</f>
        <v>-2.4062100000000002E-3</v>
      </c>
      <c r="N20" s="35">
        <v>2.6336065999999999E-3</v>
      </c>
      <c r="O20" s="35">
        <v>2.0296784000000002E-3</v>
      </c>
      <c r="P20" s="35">
        <v>2.3542793E-3</v>
      </c>
      <c r="Q20" s="35">
        <v>2.8270671E-3</v>
      </c>
      <c r="R20" s="35">
        <v>-2.920504E-3</v>
      </c>
      <c r="S20" s="35">
        <v>-3.4828799999999998E-3</v>
      </c>
      <c r="T20" s="35">
        <v>-2.858233E-3</v>
      </c>
      <c r="U20" s="35">
        <v>-2.4062100000000002E-3</v>
      </c>
    </row>
    <row r="21" spans="1:21" x14ac:dyDescent="0.25">
      <c r="A21" s="2"/>
      <c r="C21" s="2"/>
      <c r="D21" s="2" t="str">
        <f>"("&amp;TEXT(N21,"0.00")&amp;")"</f>
        <v>(1.86)</v>
      </c>
      <c r="E21" s="2" t="str">
        <f t="shared" ref="E21:G21" si="14">"("&amp;TEXT(O21,"0.00")&amp;")"</f>
        <v>(1.46)</v>
      </c>
      <c r="F21" s="2" t="str">
        <f t="shared" si="14"/>
        <v>(1.75)</v>
      </c>
      <c r="G21" s="2" t="str">
        <f t="shared" si="14"/>
        <v>(2.14)</v>
      </c>
      <c r="H21" s="24"/>
      <c r="I21" s="2"/>
      <c r="J21" s="2" t="str">
        <f>"("&amp;TEXT(R21,"0.00")&amp;")"</f>
        <v>(-1.65)</v>
      </c>
      <c r="K21" s="2" t="str">
        <f t="shared" ref="K21:M21" si="15">"("&amp;TEXT(S21,"0.00")&amp;")"</f>
        <v>(-1.85)</v>
      </c>
      <c r="L21" s="2" t="str">
        <f t="shared" si="15"/>
        <v>(-1.55)</v>
      </c>
      <c r="M21" s="2" t="str">
        <f t="shared" si="15"/>
        <v>(-1.28)</v>
      </c>
      <c r="N21" s="35">
        <v>1.8589633883000001</v>
      </c>
      <c r="O21" s="35">
        <v>1.4645572331000001</v>
      </c>
      <c r="P21" s="35">
        <v>1.7503366556</v>
      </c>
      <c r="Q21" s="35">
        <v>2.1352733398999999</v>
      </c>
      <c r="R21" s="35">
        <v>-1.6496854219999999</v>
      </c>
      <c r="S21" s="35">
        <v>-1.8543080359999999</v>
      </c>
      <c r="T21" s="35">
        <v>-1.554068134</v>
      </c>
      <c r="U21" s="35">
        <v>-1.2844253510000001</v>
      </c>
    </row>
    <row r="22" spans="1:21" x14ac:dyDescent="0.25">
      <c r="A22" s="2"/>
      <c r="B22" s="1" t="s">
        <v>14</v>
      </c>
      <c r="C22" s="2"/>
      <c r="D22" s="10">
        <f>N22</f>
        <v>4.7425313E-3</v>
      </c>
      <c r="E22" s="10">
        <f>O22</f>
        <v>6.2513255E-3</v>
      </c>
      <c r="F22" s="10">
        <f>P22</f>
        <v>5.6939123999999999E-3</v>
      </c>
      <c r="G22" s="10">
        <f>Q22</f>
        <v>4.7312728999999998E-3</v>
      </c>
      <c r="H22" s="3"/>
      <c r="I22" s="2"/>
      <c r="J22" s="10">
        <f>R22</f>
        <v>5.5892650000000004E-3</v>
      </c>
      <c r="K22" s="10">
        <f>S22</f>
        <v>6.6141836000000002E-3</v>
      </c>
      <c r="L22" s="10">
        <f>T22</f>
        <v>5.9382736000000002E-3</v>
      </c>
      <c r="M22" s="10">
        <f>U22</f>
        <v>5.4260981999999999E-3</v>
      </c>
      <c r="N22" s="35">
        <v>4.7425313E-3</v>
      </c>
      <c r="O22" s="35">
        <v>6.2513255E-3</v>
      </c>
      <c r="P22" s="35">
        <v>5.6939123999999999E-3</v>
      </c>
      <c r="Q22" s="35">
        <v>4.7312728999999998E-3</v>
      </c>
      <c r="R22" s="35">
        <v>5.5892650000000004E-3</v>
      </c>
      <c r="S22" s="35">
        <v>6.6141836000000002E-3</v>
      </c>
      <c r="T22" s="35">
        <v>5.9382736000000002E-3</v>
      </c>
      <c r="U22" s="35">
        <v>5.4260981999999999E-3</v>
      </c>
    </row>
    <row r="23" spans="1:21" x14ac:dyDescent="0.25">
      <c r="A23" s="11"/>
      <c r="B23" s="11"/>
      <c r="C23" s="12"/>
      <c r="D23" s="2" t="str">
        <f>"("&amp;TEXT(N23,"0.00")&amp;")"</f>
        <v>(3.90)</v>
      </c>
      <c r="E23" s="2" t="str">
        <f t="shared" ref="E23:G23" si="16">"("&amp;TEXT(O23,"0.00")&amp;")"</f>
        <v>(5.55)</v>
      </c>
      <c r="F23" s="2" t="str">
        <f t="shared" si="16"/>
        <v>(5.39)</v>
      </c>
      <c r="G23" s="2" t="str">
        <f t="shared" si="16"/>
        <v>(4.75)</v>
      </c>
      <c r="H23" s="11"/>
      <c r="I23" s="12"/>
      <c r="J23" s="2" t="str">
        <f>"("&amp;TEXT(R23,"0.00")&amp;")"</f>
        <v>(3.18)</v>
      </c>
      <c r="K23" s="2" t="str">
        <f t="shared" ref="K23:M23" si="17">"("&amp;TEXT(S23,"0.00")&amp;")"</f>
        <v>(3.40)</v>
      </c>
      <c r="L23" s="2" t="str">
        <f t="shared" si="17"/>
        <v>(3.31)</v>
      </c>
      <c r="M23" s="2" t="str">
        <f t="shared" si="17"/>
        <v>(3.06)</v>
      </c>
      <c r="N23" s="35">
        <v>3.8998441999</v>
      </c>
      <c r="O23" s="35">
        <v>5.5471307835000001</v>
      </c>
      <c r="P23" s="35">
        <v>5.3904966219999997</v>
      </c>
      <c r="Q23" s="35">
        <v>4.74537897</v>
      </c>
      <c r="R23" s="35">
        <v>3.1815411244999998</v>
      </c>
      <c r="S23" s="35">
        <v>3.3997496909999998</v>
      </c>
      <c r="T23" s="35">
        <v>3.3073582414999998</v>
      </c>
      <c r="U23" s="35">
        <v>3.0581326243000002</v>
      </c>
    </row>
    <row r="24" spans="1:21" x14ac:dyDescent="0.25">
      <c r="A24" s="2"/>
      <c r="C24" s="2"/>
      <c r="D24" s="2"/>
      <c r="E24" s="2"/>
      <c r="F24" s="2"/>
      <c r="G24" s="2"/>
      <c r="H24" s="24"/>
      <c r="I24" s="2"/>
      <c r="J24" s="2"/>
      <c r="K24" s="2"/>
      <c r="L24" s="2"/>
      <c r="M24" s="2"/>
      <c r="N24" s="35"/>
      <c r="O24" s="35"/>
      <c r="P24" s="35"/>
      <c r="Q24" s="35"/>
      <c r="R24" s="35"/>
      <c r="S24" s="35"/>
      <c r="T24" s="35"/>
      <c r="U24" s="35"/>
    </row>
    <row r="25" spans="1:21" x14ac:dyDescent="0.25">
      <c r="A25" s="2">
        <v>12</v>
      </c>
      <c r="B25" s="1" t="s">
        <v>12</v>
      </c>
      <c r="C25" s="2"/>
      <c r="D25" s="10">
        <f>N25</f>
        <v>8.6144983000000005E-3</v>
      </c>
      <c r="E25" s="10">
        <f>O25</f>
        <v>8.2627281999999996E-3</v>
      </c>
      <c r="F25" s="10">
        <f>P25</f>
        <v>7.9741761000000008E-3</v>
      </c>
      <c r="G25" s="10">
        <f>Q25</f>
        <v>7.4819424999999998E-3</v>
      </c>
      <c r="H25" s="3"/>
      <c r="I25" s="2"/>
      <c r="J25" s="10">
        <f>R25</f>
        <v>3.5033070999999998E-3</v>
      </c>
      <c r="K25" s="10">
        <f>S25</f>
        <v>3.3138355E-3</v>
      </c>
      <c r="L25" s="10">
        <f>T25</f>
        <v>3.1423918999999999E-3</v>
      </c>
      <c r="M25" s="10">
        <f>U25</f>
        <v>2.9476571999999999E-3</v>
      </c>
      <c r="N25" s="35">
        <v>8.6144983000000005E-3</v>
      </c>
      <c r="O25" s="35">
        <v>8.2627281999999996E-3</v>
      </c>
      <c r="P25" s="35">
        <v>7.9741761000000008E-3</v>
      </c>
      <c r="Q25" s="35">
        <v>7.4819424999999998E-3</v>
      </c>
      <c r="R25" s="35">
        <v>3.5033070999999998E-3</v>
      </c>
      <c r="S25" s="35">
        <v>3.3138355E-3</v>
      </c>
      <c r="T25" s="35">
        <v>3.1423918999999999E-3</v>
      </c>
      <c r="U25" s="35">
        <v>2.9476571999999999E-3</v>
      </c>
    </row>
    <row r="26" spans="1:21" x14ac:dyDescent="0.25">
      <c r="A26" s="2"/>
      <c r="C26" s="2"/>
      <c r="D26" s="2" t="str">
        <f>"("&amp;TEXT(N26,"0.00")&amp;")"</f>
        <v>(5.61)</v>
      </c>
      <c r="E26" s="2" t="str">
        <f t="shared" ref="E26:G26" si="18">"("&amp;TEXT(O26,"0.00")&amp;")"</f>
        <v>(5.51)</v>
      </c>
      <c r="F26" s="2" t="str">
        <f t="shared" si="18"/>
        <v>(5.35)</v>
      </c>
      <c r="G26" s="2" t="str">
        <f t="shared" si="18"/>
        <v>(5.02)</v>
      </c>
      <c r="H26" s="24"/>
      <c r="I26" s="2"/>
      <c r="J26" s="2" t="str">
        <f>"("&amp;TEXT(R26,"0.00")&amp;")"</f>
        <v>(1.70)</v>
      </c>
      <c r="K26" s="2" t="str">
        <f t="shared" ref="K26:M26" si="19">"("&amp;TEXT(S26,"0.00")&amp;")"</f>
        <v>(1.67)</v>
      </c>
      <c r="L26" s="2" t="str">
        <f t="shared" si="19"/>
        <v>(1.60)</v>
      </c>
      <c r="M26" s="2" t="str">
        <f t="shared" si="19"/>
        <v>(1.54)</v>
      </c>
      <c r="N26" s="35">
        <v>5.6141809147000004</v>
      </c>
      <c r="O26" s="35">
        <v>5.5059728448999996</v>
      </c>
      <c r="P26" s="35">
        <v>5.3505643190000001</v>
      </c>
      <c r="Q26" s="35">
        <v>5.0214791631000004</v>
      </c>
      <c r="R26" s="35">
        <v>1.7045610063000001</v>
      </c>
      <c r="S26" s="35">
        <v>1.6679929994</v>
      </c>
      <c r="T26" s="35">
        <v>1.5974614548999999</v>
      </c>
      <c r="U26" s="35">
        <v>1.5413289452000001</v>
      </c>
    </row>
    <row r="27" spans="1:21" x14ac:dyDescent="0.25">
      <c r="A27" s="2"/>
      <c r="B27" s="1" t="s">
        <v>13</v>
      </c>
      <c r="C27" s="2"/>
      <c r="D27" s="10">
        <f>N27</f>
        <v>7.5350880000000001E-4</v>
      </c>
      <c r="E27" s="10">
        <f>O27</f>
        <v>1.7269397000000001E-3</v>
      </c>
      <c r="F27" s="10">
        <f>P27</f>
        <v>2.2155957000000001E-3</v>
      </c>
      <c r="G27" s="10">
        <f>Q27</f>
        <v>2.9344930999999999E-3</v>
      </c>
      <c r="H27" s="3"/>
      <c r="I27" s="2"/>
      <c r="J27" s="10">
        <f>R27</f>
        <v>-4.4825689999999996E-3</v>
      </c>
      <c r="K27" s="10">
        <f>S27</f>
        <v>-3.571715E-3</v>
      </c>
      <c r="L27" s="10">
        <f>T27</f>
        <v>-2.9197070000000001E-3</v>
      </c>
      <c r="M27" s="10">
        <f>U27</f>
        <v>-1.8553210000000001E-3</v>
      </c>
      <c r="N27" s="35">
        <v>7.5350880000000001E-4</v>
      </c>
      <c r="O27" s="35">
        <v>1.7269397000000001E-3</v>
      </c>
      <c r="P27" s="35">
        <v>2.2155957000000001E-3</v>
      </c>
      <c r="Q27" s="35">
        <v>2.9344930999999999E-3</v>
      </c>
      <c r="R27" s="35">
        <v>-4.4825689999999996E-3</v>
      </c>
      <c r="S27" s="35">
        <v>-3.571715E-3</v>
      </c>
      <c r="T27" s="35">
        <v>-2.9197070000000001E-3</v>
      </c>
      <c r="U27" s="35">
        <v>-1.8553210000000001E-3</v>
      </c>
    </row>
    <row r="28" spans="1:21" x14ac:dyDescent="0.25">
      <c r="A28" s="2"/>
      <c r="C28" s="2"/>
      <c r="D28" s="2" t="str">
        <f>"("&amp;TEXT(N28,"0.00")&amp;")"</f>
        <v>(0.55)</v>
      </c>
      <c r="E28" s="2" t="str">
        <f t="shared" ref="E28:G28" si="20">"("&amp;TEXT(O28,"0.00")&amp;")"</f>
        <v>(1.25)</v>
      </c>
      <c r="F28" s="2" t="str">
        <f t="shared" si="20"/>
        <v>(1.65)</v>
      </c>
      <c r="G28" s="2" t="str">
        <f t="shared" si="20"/>
        <v>(2.20)</v>
      </c>
      <c r="H28" s="24"/>
      <c r="I28" s="2"/>
      <c r="J28" s="2" t="str">
        <f>"("&amp;TEXT(R28,"0.00")&amp;")"</f>
        <v>(-2.57)</v>
      </c>
      <c r="K28" s="2" t="str">
        <f t="shared" ref="K28:M28" si="21">"("&amp;TEXT(S28,"0.00")&amp;")"</f>
        <v>(-1.87)</v>
      </c>
      <c r="L28" s="2" t="str">
        <f t="shared" si="21"/>
        <v>(-1.54)</v>
      </c>
      <c r="M28" s="2" t="str">
        <f t="shared" si="21"/>
        <v>(-1.03)</v>
      </c>
      <c r="N28" s="35">
        <v>0.54696359380000004</v>
      </c>
      <c r="O28" s="35">
        <v>1.254770014</v>
      </c>
      <c r="P28" s="35">
        <v>1.6460685219</v>
      </c>
      <c r="Q28" s="35">
        <v>2.2001491344000002</v>
      </c>
      <c r="R28" s="35">
        <v>-2.5652638570000001</v>
      </c>
      <c r="S28" s="35">
        <v>-1.866454667</v>
      </c>
      <c r="T28" s="35">
        <v>-1.5361650760000001</v>
      </c>
      <c r="U28" s="35">
        <v>-1.0344355249999999</v>
      </c>
    </row>
    <row r="29" spans="1:21" x14ac:dyDescent="0.25">
      <c r="A29" s="2"/>
      <c r="B29" s="1" t="s">
        <v>14</v>
      </c>
      <c r="C29" s="2"/>
      <c r="D29" s="10">
        <f>N29</f>
        <v>7.7482717E-3</v>
      </c>
      <c r="E29" s="10">
        <f>O29</f>
        <v>6.7105552999999997E-3</v>
      </c>
      <c r="F29" s="10">
        <f>P29</f>
        <v>5.9333197999999997E-3</v>
      </c>
      <c r="G29" s="10">
        <f>Q29</f>
        <v>4.7189672999999998E-3</v>
      </c>
      <c r="H29" s="3"/>
      <c r="I29" s="2"/>
      <c r="J29" s="10">
        <f>R29</f>
        <v>7.8828505999999996E-3</v>
      </c>
      <c r="K29" s="10">
        <f>S29</f>
        <v>7.0621577000000001E-3</v>
      </c>
      <c r="L29" s="10">
        <f>T29</f>
        <v>6.2299588999999997E-3</v>
      </c>
      <c r="M29" s="10">
        <f>U29</f>
        <v>4.9678863E-3</v>
      </c>
      <c r="N29" s="35">
        <v>7.7482717E-3</v>
      </c>
      <c r="O29" s="35">
        <v>6.7105552999999997E-3</v>
      </c>
      <c r="P29" s="35">
        <v>5.9333197999999997E-3</v>
      </c>
      <c r="Q29" s="35">
        <v>4.7189672999999998E-3</v>
      </c>
      <c r="R29" s="35">
        <v>7.8828505999999996E-3</v>
      </c>
      <c r="S29" s="35">
        <v>7.0621577000000001E-3</v>
      </c>
      <c r="T29" s="35">
        <v>6.2299588999999997E-3</v>
      </c>
      <c r="U29" s="35">
        <v>4.9678863E-3</v>
      </c>
    </row>
    <row r="30" spans="1:21" x14ac:dyDescent="0.25">
      <c r="A30" s="9"/>
      <c r="B30" s="9"/>
      <c r="C30" s="5"/>
      <c r="D30" s="5" t="str">
        <f>"("&amp;TEXT(N30,"0.00")&amp;")"</f>
        <v>(6.25)</v>
      </c>
      <c r="E30" s="5" t="str">
        <f t="shared" ref="E30:G30" si="22">"("&amp;TEXT(O30,"0.00")&amp;")"</f>
        <v>(5.61)</v>
      </c>
      <c r="F30" s="5" t="str">
        <f t="shared" si="22"/>
        <v>(5.21)</v>
      </c>
      <c r="G30" s="5" t="str">
        <f t="shared" si="22"/>
        <v>(4.37)</v>
      </c>
      <c r="H30" s="9"/>
      <c r="I30" s="5"/>
      <c r="J30" s="5" t="str">
        <f>"("&amp;TEXT(R30,"0.00")&amp;")"</f>
        <v>(3.99)</v>
      </c>
      <c r="K30" s="5" t="str">
        <f t="shared" ref="K30:M30" si="23">"("&amp;TEXT(S30,"0.00")&amp;")"</f>
        <v>(3.46)</v>
      </c>
      <c r="L30" s="5" t="str">
        <f t="shared" si="23"/>
        <v>(3.12)</v>
      </c>
      <c r="M30" s="5" t="str">
        <f t="shared" si="23"/>
        <v>(2.72)</v>
      </c>
      <c r="N30" s="35">
        <v>6.2535935479000004</v>
      </c>
      <c r="O30" s="35">
        <v>5.6087899430999997</v>
      </c>
      <c r="P30" s="35">
        <v>5.2072565733999996</v>
      </c>
      <c r="Q30" s="35">
        <v>4.3706689529</v>
      </c>
      <c r="R30" s="35">
        <v>3.9938534855999999</v>
      </c>
      <c r="S30" s="35">
        <v>3.457131876</v>
      </c>
      <c r="T30" s="35">
        <v>3.1154880506999998</v>
      </c>
      <c r="U30" s="35">
        <v>2.7228400701000002</v>
      </c>
    </row>
    <row r="32" spans="1:21" x14ac:dyDescent="0.25">
      <c r="I32" s="11"/>
      <c r="Q32" s="1"/>
      <c r="U32" s="1"/>
    </row>
    <row r="33" spans="9:21" x14ac:dyDescent="0.25">
      <c r="I33" s="11"/>
      <c r="Q33" s="1"/>
      <c r="U33" s="1"/>
    </row>
    <row r="34" spans="9:21" x14ac:dyDescent="0.25">
      <c r="I34" s="11"/>
      <c r="Q34" s="1"/>
      <c r="U34" s="1"/>
    </row>
    <row r="35" spans="9:21" x14ac:dyDescent="0.25">
      <c r="I35" s="11"/>
      <c r="Q35" s="1"/>
      <c r="U35" s="1"/>
    </row>
    <row r="36" spans="9:21" x14ac:dyDescent="0.25">
      <c r="I36" s="11"/>
      <c r="Q36" s="1"/>
      <c r="U36" s="1"/>
    </row>
    <row r="37" spans="9:21" x14ac:dyDescent="0.25">
      <c r="I37" s="11"/>
      <c r="Q37" s="1"/>
      <c r="U37" s="1"/>
    </row>
    <row r="38" spans="9:21" x14ac:dyDescent="0.25">
      <c r="I38" s="11"/>
      <c r="Q38" s="1"/>
      <c r="U38" s="1"/>
    </row>
    <row r="39" spans="9:21" x14ac:dyDescent="0.25">
      <c r="I39" s="11"/>
      <c r="Q39" s="1"/>
      <c r="U39" s="1"/>
    </row>
    <row r="40" spans="9:21" x14ac:dyDescent="0.25">
      <c r="I40" s="11"/>
      <c r="Q40" s="1"/>
      <c r="U40" s="1"/>
    </row>
    <row r="41" spans="9:21" x14ac:dyDescent="0.25">
      <c r="I41" s="11"/>
      <c r="Q41" s="1"/>
      <c r="U41" s="1"/>
    </row>
    <row r="42" spans="9:21" x14ac:dyDescent="0.25">
      <c r="I42" s="11"/>
      <c r="Q42" s="1"/>
      <c r="U42" s="1"/>
    </row>
    <row r="43" spans="9:21" x14ac:dyDescent="0.25">
      <c r="I43" s="11"/>
      <c r="Q43" s="1"/>
      <c r="U43" s="1"/>
    </row>
    <row r="44" spans="9:21" x14ac:dyDescent="0.25">
      <c r="I44" s="11"/>
      <c r="Q44" s="1"/>
      <c r="U44" s="1"/>
    </row>
    <row r="45" spans="9:21" x14ac:dyDescent="0.25">
      <c r="I45" s="11"/>
      <c r="Q45" s="1"/>
      <c r="U45" s="1"/>
    </row>
    <row r="46" spans="9:21" x14ac:dyDescent="0.25">
      <c r="I46" s="11"/>
      <c r="Q46" s="1"/>
      <c r="U46" s="1"/>
    </row>
    <row r="47" spans="9:21" x14ac:dyDescent="0.25">
      <c r="I47" s="11"/>
      <c r="Q47" s="1"/>
      <c r="U47" s="1"/>
    </row>
    <row r="48" spans="9:21" x14ac:dyDescent="0.25">
      <c r="I48" s="11"/>
      <c r="Q48" s="1"/>
      <c r="U48" s="1"/>
    </row>
    <row r="49" spans="9:21" x14ac:dyDescent="0.25">
      <c r="I49" s="11"/>
      <c r="Q49" s="1"/>
      <c r="U49" s="1"/>
    </row>
    <row r="50" spans="9:21" x14ac:dyDescent="0.25">
      <c r="I50" s="11"/>
      <c r="Q50" s="1"/>
      <c r="U50" s="1"/>
    </row>
    <row r="51" spans="9:21" x14ac:dyDescent="0.25">
      <c r="I51" s="11"/>
      <c r="Q51" s="1"/>
      <c r="U51" s="1"/>
    </row>
    <row r="52" spans="9:21" x14ac:dyDescent="0.25">
      <c r="I52" s="11"/>
      <c r="Q52" s="1"/>
      <c r="U52" s="1"/>
    </row>
    <row r="53" spans="9:21" x14ac:dyDescent="0.25">
      <c r="I53" s="11"/>
      <c r="Q53" s="1"/>
      <c r="U53" s="1"/>
    </row>
    <row r="54" spans="9:21" x14ac:dyDescent="0.25">
      <c r="I54" s="11"/>
      <c r="Q54" s="1"/>
      <c r="U54" s="1"/>
    </row>
    <row r="55" spans="9:21" x14ac:dyDescent="0.25">
      <c r="I55" s="11"/>
      <c r="Q55" s="1"/>
      <c r="U55" s="1"/>
    </row>
    <row r="56" spans="9:21" x14ac:dyDescent="0.25">
      <c r="I56" s="11"/>
      <c r="Q56" s="1"/>
      <c r="U56" s="1"/>
    </row>
    <row r="57" spans="9:21" x14ac:dyDescent="0.25">
      <c r="I57" s="11"/>
      <c r="Q57" s="1"/>
      <c r="U57" s="1"/>
    </row>
    <row r="58" spans="9:21" x14ac:dyDescent="0.25">
      <c r="I58" s="11"/>
      <c r="Q58" s="1"/>
      <c r="U58" s="1"/>
    </row>
  </sheetData>
  <mergeCells count="2">
    <mergeCell ref="C2:G2"/>
    <mergeCell ref="I2:M2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mkt</vt:lpstr>
      <vt:lpstr>sum_stats</vt:lpstr>
      <vt:lpstr>main</vt:lpstr>
      <vt:lpstr>alphas</vt:lpstr>
      <vt:lpstr>liq</vt:lpstr>
      <vt:lpstr>psz</vt:lpstr>
      <vt:lpstr>fstat</vt:lpstr>
      <vt:lpstr>risk_adj</vt:lpstr>
      <vt:lpstr>crashes</vt:lpstr>
      <vt:lpstr>event</vt:lpstr>
      <vt:lpstr>prc</vt:lpstr>
      <vt:lpstr>month</vt:lpstr>
      <vt:lpstr>exit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Huang</dc:creator>
  <cp:lastModifiedBy>Goetzmann, William</cp:lastModifiedBy>
  <dcterms:created xsi:type="dcterms:W3CDTF">2013-08-01T14:40:32Z</dcterms:created>
  <dcterms:modified xsi:type="dcterms:W3CDTF">2017-02-28T15:33:57Z</dcterms:modified>
</cp:coreProperties>
</file>